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8. Agosto\Ingresos Fiscales\"/>
    </mc:Choice>
  </mc:AlternateContent>
  <xr:revisionPtr revIDLastSave="0" documentId="13_ncr:1_{9C45A525-3F05-4243-BF88-9FDEDF63C71C}" xr6:coauthVersionLast="47" xr6:coauthVersionMax="47" xr10:uidLastSave="{00000000-0000-0000-0000-000000000000}"/>
  <bookViews>
    <workbookView xWindow="-120" yWindow="-120" windowWidth="29040" windowHeight="15840" xr2:uid="{84AA7770-FE98-4729-B4F2-2A5F29CFFC81}"/>
  </bookViews>
  <sheets>
    <sheet name="TESORERIA" sheetId="1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0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Ñ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T1">#REF!</definedName>
    <definedName name="\T2">[1]BOP!#REF!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________ROS1">#N/A</definedName>
    <definedName name="______________________ROS2">#N/A</definedName>
    <definedName name="______________________ROS3">#N/A</definedName>
    <definedName name="______________________ROS4">#N/A</definedName>
    <definedName name="_____________________ROS1">#N/A</definedName>
    <definedName name="_____________________ROS2">#N/A</definedName>
    <definedName name="_____________________ROS3">#N/A</definedName>
    <definedName name="_____________________ROS4">#N/A</definedName>
    <definedName name="____________________ROS1">#N/A</definedName>
    <definedName name="____________________ROS2">#N/A</definedName>
    <definedName name="____________________ROS3">#N/A</definedName>
    <definedName name="____________________ROS4">#N/A</definedName>
    <definedName name="___________________ROS1">#N/A</definedName>
    <definedName name="___________________ROS2">#N/A</definedName>
    <definedName name="___________________ROS3">#N/A</definedName>
    <definedName name="___________________ROS4">#N/A</definedName>
    <definedName name="__________________ROS1">#N/A</definedName>
    <definedName name="__________________ROS2">#N/A</definedName>
    <definedName name="__________________ROS3">#N/A</definedName>
    <definedName name="__________________ROS4">#N/A</definedName>
    <definedName name="_________________ROS1">#N/A</definedName>
    <definedName name="_________________ROS2">#N/A</definedName>
    <definedName name="_________________ROS3">#N/A</definedName>
    <definedName name="_________________ROS4">#N/A</definedName>
    <definedName name="________________ROS1">#N/A</definedName>
    <definedName name="________________ROS2">#N/A</definedName>
    <definedName name="________________ROS3">#N/A</definedName>
    <definedName name="________________ROS4">#N/A</definedName>
    <definedName name="_______________ROS1">#N/A</definedName>
    <definedName name="_______________ROS2">#N/A</definedName>
    <definedName name="_______________ROS3">#N/A</definedName>
    <definedName name="_______________ROS4">#N/A</definedName>
    <definedName name="______________ROS1">#N/A</definedName>
    <definedName name="______________ROS2">#N/A</definedName>
    <definedName name="______________ROS3">#N/A</definedName>
    <definedName name="______________ROS4">#N/A</definedName>
    <definedName name="_____________ROS1">#N/A</definedName>
    <definedName name="_____________ROS2">#N/A</definedName>
    <definedName name="_____________ROS3">#N/A</definedName>
    <definedName name="_____________ROS4">#N/A</definedName>
    <definedName name="____________ROS1">#N/A</definedName>
    <definedName name="____________ROS2">#N/A</definedName>
    <definedName name="____________ROS3">#N/A</definedName>
    <definedName name="____________ROS4">#N/A</definedName>
    <definedName name="___________ROS1">#N/A</definedName>
    <definedName name="___________ROS2">#N/A</definedName>
    <definedName name="___________ROS3">#N/A</definedName>
    <definedName name="___________ROS4">#N/A</definedName>
    <definedName name="__________ROS1">#N/A</definedName>
    <definedName name="__________ROS2">#N/A</definedName>
    <definedName name="__________ROS3">#N/A</definedName>
    <definedName name="__________ROS4">#N/A</definedName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FAL4">#N/A</definedName>
    <definedName name="_______FAL6">#N/A</definedName>
    <definedName name="_______FAL7">#N/A</definedName>
    <definedName name="_______ROS1">#N/A</definedName>
    <definedName name="_______ROS2">#N/A</definedName>
    <definedName name="_______ROS3">#N/A</definedName>
    <definedName name="_______ROS4">#N/A</definedName>
    <definedName name="______AUS1">#N/A</definedName>
    <definedName name="______DEG1">#N/A</definedName>
    <definedName name="______DKR1">#N/A</definedName>
    <definedName name="______ECU1">#N/A</definedName>
    <definedName name="______ESC1">#N/A</definedName>
    <definedName name="______FAL2">#N/A</definedName>
    <definedName name="______FAL3">#N/A</definedName>
    <definedName name="______FAL4">#N/A</definedName>
    <definedName name="______FAL5">#N/A</definedName>
    <definedName name="______FAL6">#N/A</definedName>
    <definedName name="______FAL7">#N/A</definedName>
    <definedName name="______FMK1">#N/A</definedName>
    <definedName name="______IKR1">#N/A</definedName>
    <definedName name="______IRP1">#N/A</definedName>
    <definedName name="______LIT1">#N/A</definedName>
    <definedName name="______MEX1">#N/A</definedName>
    <definedName name="______PTA1">#N/A</definedName>
    <definedName name="______ROS1">#N/A</definedName>
    <definedName name="______ROS2">#N/A</definedName>
    <definedName name="______ROS3">#N/A</definedName>
    <definedName name="______ROS4">#N/A</definedName>
    <definedName name="______SAR1">#N/A</definedName>
    <definedName name="_____AUS1">#N/A</definedName>
    <definedName name="_____DEG1">#N/A</definedName>
    <definedName name="_____DKR1">#N/A</definedName>
    <definedName name="_____ECU1">#N/A</definedName>
    <definedName name="_____ESC1">#N/A</definedName>
    <definedName name="_____FAL2">#N/A</definedName>
    <definedName name="_____FAL3">#N/A</definedName>
    <definedName name="_____FAL4">#N/A</definedName>
    <definedName name="_____FAL5">#N/A</definedName>
    <definedName name="_____FAL6">#N/A</definedName>
    <definedName name="_____FAL7">#N/A</definedName>
    <definedName name="_____FMK1">#N/A</definedName>
    <definedName name="_____IKR1">#N/A</definedName>
    <definedName name="_____IRP1">#N/A</definedName>
    <definedName name="_____LIT1">#N/A</definedName>
    <definedName name="_____MEX1">#N/A</definedName>
    <definedName name="_____PTA1">#N/A</definedName>
    <definedName name="_____ROS1">#N/A</definedName>
    <definedName name="_____ROS2">#N/A</definedName>
    <definedName name="_____ROS3">#N/A</definedName>
    <definedName name="_____ROS4">#N/A</definedName>
    <definedName name="_____SAR1">#N/A</definedName>
    <definedName name="____AUS1">#N/A</definedName>
    <definedName name="____DEG1">#N/A</definedName>
    <definedName name="____DKR1">#N/A</definedName>
    <definedName name="____ECU1">#N/A</definedName>
    <definedName name="____ESC1">#N/A</definedName>
    <definedName name="____FAL2">#N/A</definedName>
    <definedName name="____FAL3">#N/A</definedName>
    <definedName name="____FAL4">#N/A</definedName>
    <definedName name="____FAL5">#N/A</definedName>
    <definedName name="____FAL6">#N/A</definedName>
    <definedName name="____FAL7">#N/A</definedName>
    <definedName name="____FMK1">#N/A</definedName>
    <definedName name="____IKR1">#N/A</definedName>
    <definedName name="____IRP1">#N/A</definedName>
    <definedName name="____LIT1">#N/A</definedName>
    <definedName name="____MEX1">#N/A</definedName>
    <definedName name="____PTA1">#N/A</definedName>
    <definedName name="____ROS1">#N/A</definedName>
    <definedName name="____ROS2">#N/A</definedName>
    <definedName name="____ROS3">#N/A</definedName>
    <definedName name="____ROS4">#N/A</definedName>
    <definedName name="____SAR1">#N/A</definedName>
    <definedName name="___AUS1">#N/A</definedName>
    <definedName name="___DEG1">#N/A</definedName>
    <definedName name="___DKR1">#N/A</definedName>
    <definedName name="___ECU1">#N/A</definedName>
    <definedName name="___ESC1">#N/A</definedName>
    <definedName name="___FAL2">#N/A</definedName>
    <definedName name="___FAL3">#N/A</definedName>
    <definedName name="___FAL4">#N/A</definedName>
    <definedName name="___FAL5">#N/A</definedName>
    <definedName name="___FAL6">#N/A</definedName>
    <definedName name="___FAL7">#N/A</definedName>
    <definedName name="___FMK1">#N/A</definedName>
    <definedName name="___IKR1">#N/A</definedName>
    <definedName name="___IRP1">#N/A</definedName>
    <definedName name="___LIT1">#N/A</definedName>
    <definedName name="___MEX1">#N/A</definedName>
    <definedName name="___PTA1">#N/A</definedName>
    <definedName name="___ROS1">#N/A</definedName>
    <definedName name="___ROS2">#N/A</definedName>
    <definedName name="___ROS3">#N/A</definedName>
    <definedName name="___ROS4">#N/A</definedName>
    <definedName name="___SAR1">#N/A</definedName>
    <definedName name="__10FA_L">#REF!</definedName>
    <definedName name="__11GAZ_LIABS">#REF!</definedName>
    <definedName name="__123Graph_A" hidden="1">'[2]Crédito SPNF (fiscal)'!#REF!</definedName>
    <definedName name="__123Graph_AChart1" hidden="1">'[3]Cable 2'!#REF!</definedName>
    <definedName name="__123Graph_AChart2" hidden="1">'[3]Cable 2'!#REF!</definedName>
    <definedName name="__123Graph_AChart3" hidden="1">'[3]Cable 2'!#REF!</definedName>
    <definedName name="__123Graph_AChart4" hidden="1">'[3]Cable 2'!#REF!</definedName>
    <definedName name="__123Graph_AChart5" hidden="1">'[3]Cable 2'!#REF!</definedName>
    <definedName name="__123Graph_AChart6" hidden="1">'[3]Cable 2'!#REF!</definedName>
    <definedName name="__123Graph_AChart7" hidden="1">'[3]Cable 2'!#REF!</definedName>
    <definedName name="__123Graph_ACurrent" hidden="1">'[3]Cable 2'!#REF!</definedName>
    <definedName name="__123Graph_AREER" hidden="1">[4]ER!#REF!</definedName>
    <definedName name="__123Graph_B" hidden="1">[5]FLUJO!$B$7929:$C$7929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REER" hidden="1">[4]ER!#REF!</definedName>
    <definedName name="__123Graph_C" hidden="1">[5]FLUJO!$B$7936:$C$7936</definedName>
    <definedName name="__123Graph_CREER" hidden="1">[4]ER!#REF!</definedName>
    <definedName name="__123Graph_D" hidden="1">[5]FLUJO!$B$7942:$C$7942</definedName>
    <definedName name="__123Graph_E" hidden="1">[6]PFMON!#REF!</definedName>
    <definedName name="__123Graph_F" hidden="1">#N/A</definedName>
    <definedName name="__123Graph_X" hidden="1">[5]FLUJO!$B$7906:$C$7906</definedName>
    <definedName name="__12INT_RESERVES">#REF!</definedName>
    <definedName name="__1r">#REF!</definedName>
    <definedName name="__2Macros_Import_.qbop">[7]!'[Macros Import].qbop'</definedName>
    <definedName name="__3__123Graph_ACPI_ER_LOG" hidden="1">[4]ER!#REF!</definedName>
    <definedName name="__4__123Graph_BCPI_ER_LOG" hidden="1">[4]ER!#REF!</definedName>
    <definedName name="__5__123Graph_BIBA_IBRD" hidden="1">[4]WB!#REF!</definedName>
    <definedName name="__6B.2_B.3">#REF!</definedName>
    <definedName name="__7B.4___5">#REF!</definedName>
    <definedName name="__8CONSOL_B2">#REF!</definedName>
    <definedName name="__9CONSOL_DEPOSITS">'[8]A 11'!#REF!</definedName>
    <definedName name="__AUS1">#N/A</definedName>
    <definedName name="__BOP2">[9]BoP!#REF!</definedName>
    <definedName name="__DEG1">#N/A</definedName>
    <definedName name="__DKR1">#N/A</definedName>
    <definedName name="__ECU1">#N/A</definedName>
    <definedName name="__END94">#REF!</definedName>
    <definedName name="__ESC1">#N/A</definedName>
    <definedName name="__FAL2">#N/A</definedName>
    <definedName name="__FAL3">#N/A</definedName>
    <definedName name="__FAL4">#N/A</definedName>
    <definedName name="__FAL5">#N/A</definedName>
    <definedName name="__FAL6">#N/A</definedName>
    <definedName name="__FAL7">#N/A</definedName>
    <definedName name="__FMK1">#N/A</definedName>
    <definedName name="__IKR1">#N/A</definedName>
    <definedName name="__IRP1">#N/A</definedName>
    <definedName name="__LIT1">#N/A</definedName>
    <definedName name="__MEX1">#N/A</definedName>
    <definedName name="__PTA1">#N/A</definedName>
    <definedName name="__RES2">[9]RES!#REF!</definedName>
    <definedName name="__ROS1">#N/A</definedName>
    <definedName name="__ROS2">#N/A</definedName>
    <definedName name="__ROS3">#N/A</definedName>
    <definedName name="__ROS4">#N/A</definedName>
    <definedName name="__SAR1">#N/A</definedName>
    <definedName name="__SUM2">#REF!</definedName>
    <definedName name="__TAB1">#REF!</definedName>
    <definedName name="__Tab19">#REF!</definedName>
    <definedName name="__Tab20">#REF!</definedName>
    <definedName name="__Tab21">#REF!</definedName>
    <definedName name="__Tab22">#REF!</definedName>
    <definedName name="__Tab23">#REF!</definedName>
    <definedName name="__Tab24">#REF!</definedName>
    <definedName name="__Tab26">#REF!</definedName>
    <definedName name="__Tab27">#REF!</definedName>
    <definedName name="__Tab28">#REF!</definedName>
    <definedName name="__Tab29">#REF!</definedName>
    <definedName name="__Tab30">#REF!</definedName>
    <definedName name="__Tab31">#REF!</definedName>
    <definedName name="__Tab32">#REF!</definedName>
    <definedName name="__Tab33">#REF!</definedName>
    <definedName name="__Tab34">#REF!</definedName>
    <definedName name="__Tab35">#REF!</definedName>
    <definedName name="__WB2">#REF!</definedName>
    <definedName name="__YR0110">'[1]Imp:DSA output'!$O$9:$R$464</definedName>
    <definedName name="__YR89">'[1]Imp:DSA output'!$C$9:$C$464</definedName>
    <definedName name="__YR90">'[1]Imp:DSA output'!$D$9:$D$464</definedName>
    <definedName name="__YR91">'[1]Imp:DSA output'!$E$9:$E$464</definedName>
    <definedName name="__YR92">'[1]Imp:DSA output'!$F$9:$F$464</definedName>
    <definedName name="__YR93">'[1]Imp:DSA output'!$G$9:$G$464</definedName>
    <definedName name="__YR94">'[1]Imp:DSA output'!$H$9:$H$464</definedName>
    <definedName name="__YR95">'[1]Imp:DSA output'!$I$9:$I$464</definedName>
    <definedName name="_1">#N/A</definedName>
    <definedName name="_10__123Graph_AWB_ADJ_PRJ" hidden="1">[10]WB!$Q$255:$AK$255</definedName>
    <definedName name="_10FA_L">#REF!</definedName>
    <definedName name="_11__123Graph_BCPI_ER_LOG" hidden="1">[10]ER!#REF!</definedName>
    <definedName name="_11GAZ_LIABS">#REF!</definedName>
    <definedName name="_12__123Graph_BIBA_IBRD" hidden="1">[10]WB!#REF!</definedName>
    <definedName name="_12INT_RESERVES">#REF!</definedName>
    <definedName name="_15Macros_Import_.qbop">[7]!'[Macros Import].qbop'</definedName>
    <definedName name="_16__123Graph_BWB_ADJ_PRJ" hidden="1">[10]WB!$Q$257:$AK$257</definedName>
    <definedName name="_1987">#N/A</definedName>
    <definedName name="_1IMPRESION">#REF!</definedName>
    <definedName name="_1Macros_Import_.qbop">#N/A</definedName>
    <definedName name="_1r">#REF!</definedName>
    <definedName name="_2">#N/A</definedName>
    <definedName name="_2__123Graph_ACPI_ER_LOG" hidden="1">[10]ER!#REF!</definedName>
    <definedName name="_20__123Graph_XREALEX_WAGE" hidden="1">[11]PRIVATE!#REF!</definedName>
    <definedName name="_24Macros_Import_.qbop">[12]!'[Macros Import].qbop'</definedName>
    <definedName name="_25__123Graph_ACPI_ER_LOG" hidden="1">[13]ER!#REF!</definedName>
    <definedName name="_26__123Graph_BCPI_ER_LOG" hidden="1">[13]ER!#REF!</definedName>
    <definedName name="_27__123Graph_ACPI_ER_LOG" hidden="1">[4]ER!#REF!</definedName>
    <definedName name="_27__123Graph_BIBA_IBRD" hidden="1">[13]WB!#REF!</definedName>
    <definedName name="_27_0CUADRO_N__4." localSheetId="0">[14]monthly!#REF!</definedName>
    <definedName name="_27_0CUADRO_N__4.">[15]monthly!#REF!</definedName>
    <definedName name="_28B.2_B.3">#REF!</definedName>
    <definedName name="_29B.4___5">#REF!</definedName>
    <definedName name="_2IMPRESION">#REF!</definedName>
    <definedName name="_2Macros_Import_.qbop">[16]!'[Macros Import].qbop'</definedName>
    <definedName name="_3">#N/A</definedName>
    <definedName name="_3.__No_club_de_París__Después_del_30_Jun_84">#N/A</definedName>
    <definedName name="_3__123Graph_ACPI_ER_LOG" hidden="1">[4]ER!#REF!</definedName>
    <definedName name="_30CONSOL_B2">#REF!</definedName>
    <definedName name="_31_0GRÁFICO_N_10.2" localSheetId="0">[14]monthly!#REF!</definedName>
    <definedName name="_31_0GRÁFICO_N_10.2">[15]monthly!#REF!</definedName>
    <definedName name="_31CONSOL_DEPOSITS">'[17]A 11'!#REF!</definedName>
    <definedName name="_32FA_L">#REF!</definedName>
    <definedName name="_33GAZ_LIABS">#REF!</definedName>
    <definedName name="_34INT_RESERVES">#REF!</definedName>
    <definedName name="_39__123Graph_BCPI_ER_LOG" hidden="1">[4]ER!#REF!</definedName>
    <definedName name="_4">#N/A</definedName>
    <definedName name="_4__123Graph_BCPI_ER_LOG" hidden="1">[4]ER!#REF!</definedName>
    <definedName name="_5">#N/A</definedName>
    <definedName name="_5__123Graph_BIBA_IBRD" hidden="1">[4]WB!#REF!</definedName>
    <definedName name="_51__123Graph_BIBA_IBRD" hidden="1">[4]WB!#REF!</definedName>
    <definedName name="_52B.2_B.3">#REF!</definedName>
    <definedName name="_53B.4___5">#REF!</definedName>
    <definedName name="_54CONSOL_B2">#REF!</definedName>
    <definedName name="_6">#N/A</definedName>
    <definedName name="_6__123Graph_AIBA_IBRD" hidden="1">[10]WB!$Q$62:$AK$62</definedName>
    <definedName name="_68CONSOL_DEPOSITS">'[8]A 11'!#REF!</definedName>
    <definedName name="_69FA_L">#REF!</definedName>
    <definedName name="_6B.2_B.3">#REF!</definedName>
    <definedName name="_7">#N/A</definedName>
    <definedName name="_70GAZ_LIABS">#REF!</definedName>
    <definedName name="_71INT_RESERVES">#REF!</definedName>
    <definedName name="_7B.4___5">#REF!</definedName>
    <definedName name="_8">#N/A</definedName>
    <definedName name="_8CONSOL_B2">#REF!</definedName>
    <definedName name="_9CONSOL_DEPOSITS">'[18]A 11'!#REF!</definedName>
    <definedName name="_AUS1">#N/A</definedName>
    <definedName name="_BOP2">[19]BoP!#REF!</definedName>
    <definedName name="_D">#REF!</definedName>
    <definedName name="_DEG1">#N/A</definedName>
    <definedName name="_DKR1">#N/A</definedName>
    <definedName name="_ECU1">#N/A</definedName>
    <definedName name="_END94">#REF!</definedName>
    <definedName name="_ESC1">#N/A</definedName>
    <definedName name="_FAL1">#N/A</definedName>
    <definedName name="_FAL2">#N/A</definedName>
    <definedName name="_FAL3">#N/A</definedName>
    <definedName name="_FAL4">#N/A</definedName>
    <definedName name="_FAL5">#N/A</definedName>
    <definedName name="_FAL6">#N/A</definedName>
    <definedName name="_FAL7">#N/A</definedName>
    <definedName name="_Fill" hidden="1">'[20]shared data'!$A$4:$A$642</definedName>
    <definedName name="_FMK1">#N/A</definedName>
    <definedName name="_ftnref1">#REF!</definedName>
    <definedName name="_IKR1">#N/A</definedName>
    <definedName name="_IRP1">#N/A</definedName>
    <definedName name="_Key1" hidden="1">#N/A</definedName>
    <definedName name="_LIT1">#N/A</definedName>
    <definedName name="_MEX1">#N/A</definedName>
    <definedName name="_Order1" hidden="1">255</definedName>
    <definedName name="_Order2" hidden="1">0</definedName>
    <definedName name="_P">#REF!</definedName>
    <definedName name="_Parse_Out" hidden="1">#REF!</definedName>
    <definedName name="_PTA1">#N/A</definedName>
    <definedName name="_Regression_Out" hidden="1">#REF!</definedName>
    <definedName name="_Regression_X" hidden="1">#REF!</definedName>
    <definedName name="_Regression_Y" hidden="1">#REF!</definedName>
    <definedName name="_RES2">[19]RES!#REF!</definedName>
    <definedName name="_ROS1">#N/A</definedName>
    <definedName name="_ROS2">#N/A</definedName>
    <definedName name="_ROS3">#N/A</definedName>
    <definedName name="_ROS4">#N/A</definedName>
    <definedName name="_SAR1">#N/A</definedName>
    <definedName name="_Sort" hidden="1">#N/A</definedName>
    <definedName name="_SUM2">#REF!</definedName>
    <definedName name="_t7">[21]R7!$A$1:$G$31</definedName>
    <definedName name="_TAB1">#REF!</definedName>
    <definedName name="_Tab19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6">#REF!</definedName>
    <definedName name="_Tab27">#REF!</definedName>
    <definedName name="_Tab28">#REF!</definedName>
    <definedName name="_Tab29">#REF!</definedName>
    <definedName name="_Tab30">#REF!</definedName>
    <definedName name="_Tab31">#REF!</definedName>
    <definedName name="_Tab32">#REF!</definedName>
    <definedName name="_Tab33">#REF!</definedName>
    <definedName name="_Tab34">#REF!</definedName>
    <definedName name="_Tab35">#REF!</definedName>
    <definedName name="_tAB4">'[20]shared data'!$A$1:$G$71</definedName>
    <definedName name="_WB2">#REF!</definedName>
    <definedName name="_YR0110">'[1]Imp:DSA output'!$O$9:$R$464</definedName>
    <definedName name="_YR89">'[1]Imp:DSA output'!$C$9:$C$464</definedName>
    <definedName name="_YR90">'[1]Imp:DSA output'!$D$9:$D$464</definedName>
    <definedName name="_YR91">'[1]Imp:DSA output'!$E$9:$E$464</definedName>
    <definedName name="_YR92">'[1]Imp:DSA output'!$F$9:$F$464</definedName>
    <definedName name="_YR93">'[1]Imp:DSA output'!$G$9:$G$464</definedName>
    <definedName name="_YR94">'[1]Imp:DSA output'!$H$9:$H$464</definedName>
    <definedName name="_YR95">'[1]Imp:DSA output'!$I$9:$I$464</definedName>
    <definedName name="_Z">[1]Imp!#REF!</definedName>
    <definedName name="A">[22]!'[Macros Import].qbop'</definedName>
    <definedName name="A_impresión_IM">'[23]ponder a y p '!$A$1:$N$50</definedName>
    <definedName name="AAA">#REF!</definedName>
    <definedName name="AccessDatabase" hidden="1">"\\De2kp-42538\BOLETIN\Claga\CLAGA2000.mdb"</definedName>
    <definedName name="ACTIVATE">#REF!</definedName>
    <definedName name="ACUMULADO">#N/A</definedName>
    <definedName name="ALL">'[1]Imp:DSA output'!$C$9:$R$464</definedName>
    <definedName name="AMORTI">#N/A</definedName>
    <definedName name="ANEXO2">[24]BCP!#REF!</definedName>
    <definedName name="ANEXO3">#N/A</definedName>
    <definedName name="ANEXO4">#N/A</definedName>
    <definedName name="ANEXO5">#N/A</definedName>
    <definedName name="ANEXO6">#N/A</definedName>
    <definedName name="AREACONSTRUCCIO">#REF!</definedName>
    <definedName name="ASAU">#N/A</definedName>
    <definedName name="ASAU1">#N/A</definedName>
    <definedName name="asd">'[25]SPNF Acuerdo Incl. Int.'!asd</definedName>
    <definedName name="ASO">#REF!</definedName>
    <definedName name="atrade">[7]!atrade</definedName>
    <definedName name="AUS">#N/A</definedName>
    <definedName name="AVISO">#N/A</definedName>
    <definedName name="B">#N/A</definedName>
    <definedName name="BAL">#REF!</definedName>
    <definedName name="BANCOS">#N/A</definedName>
    <definedName name="Batumi_debt">#REF!</definedName>
    <definedName name="bb">#N/A</definedName>
    <definedName name="BBB">#REF!</definedName>
    <definedName name="bc" hidden="1">'[2]Crédito SPNF (fiscal)'!#REF!</definedName>
    <definedName name="BCA">#N/A</definedName>
    <definedName name="BCA_GDP">#N/A</definedName>
    <definedName name="BCA_NGDP">#REF!</definedName>
    <definedName name="BCH">#REF!</definedName>
    <definedName name="BCH_10G">#REF!</definedName>
    <definedName name="BCH_10R">#REF!</definedName>
    <definedName name="Bcos_Com_20G">#REF!</definedName>
    <definedName name="Bcos_Com20R">#REF!</definedName>
    <definedName name="BCRD15" hidden="1">'[2]Crédito SPNF (fiscal)'!#REF!</definedName>
    <definedName name="BE">#N/A</definedName>
    <definedName name="BEA">#REF!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D">#REF!</definedName>
    <definedName name="BED_6">#REF!</definedName>
    <definedName name="BEO">#REF!</definedName>
    <definedName name="BER">#REF!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D">#REF!</definedName>
    <definedName name="BFDA">#REF!</definedName>
    <definedName name="BFDI">#REF!</definedName>
    <definedName name="BFDIL">#REF!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D_DF">[26]!BFLD_DF</definedName>
    <definedName name="BFLD_DF1">#N/A</definedName>
    <definedName name="BFLG">#N/A</definedName>
    <definedName name="BFLG_D">#N/A</definedName>
    <definedName name="BFLG_DF">#N/A</definedName>
    <definedName name="BFO">#REF!</definedName>
    <definedName name="BFOA">#REF!</definedName>
    <definedName name="BFOAG">#REF!</definedName>
    <definedName name="BFOL">#REF!</definedName>
    <definedName name="BFOL_B">#REF!</definedName>
    <definedName name="BFOL_G">#REF!</definedName>
    <definedName name="BFOL_L">#REF!</definedName>
    <definedName name="BFOL_O">#REF!</definedName>
    <definedName name="BFOL_S">#REF!</definedName>
    <definedName name="BFOLB">#REF!</definedName>
    <definedName name="BFOLG_L">#REF!</definedName>
    <definedName name="BFP">#REF!</definedName>
    <definedName name="BFPA">#REF!</definedName>
    <definedName name="BFPAG">#REF!</definedName>
    <definedName name="BFPL">#REF!</definedName>
    <definedName name="BFPLBN">#REF!</definedName>
    <definedName name="BFPLD">#REF!</definedName>
    <definedName name="BFPLD_G">#REF!</definedName>
    <definedName name="BFPLE">#REF!</definedName>
    <definedName name="BFPLE_G">#REF!</definedName>
    <definedName name="BFPLMM">#REF!</definedName>
    <definedName name="BFRA">#N/A</definedName>
    <definedName name="BFUND">#REF!</definedName>
    <definedName name="BGS">#REF!</definedName>
    <definedName name="BI">#N/A</definedName>
    <definedName name="BIP">#REF!</definedName>
    <definedName name="BK">#N/A</definedName>
    <definedName name="BKF">#N/A</definedName>
    <definedName name="BKFA">#REF!</definedName>
    <definedName name="BKO">#REF!</definedName>
    <definedName name="BM">#REF!</definedName>
    <definedName name="BMG">[27]Q6!$E$28:$AH$28</definedName>
    <definedName name="BMII">#N/A</definedName>
    <definedName name="BMII_7">#REF!</definedName>
    <definedName name="BMIIB">#N/A</definedName>
    <definedName name="BMIIG">#N/A</definedName>
    <definedName name="BMS">#REF!</definedName>
    <definedName name="BOLETIN">[24]BCP!#REF!</definedName>
    <definedName name="BOP">#N/A</definedName>
    <definedName name="BOPUSD">#REF!</definedName>
    <definedName name="BRASS">#REF!</definedName>
    <definedName name="BRASS_1">#REF!</definedName>
    <definedName name="BRASS_6">#REF!</definedName>
    <definedName name="BS">#N/A</definedName>
    <definedName name="BS1A">#N/A</definedName>
    <definedName name="BTR">#REF!</definedName>
    <definedName name="BTRG">#REF!</definedName>
    <definedName name="Button_13">"CLAGA2000_Consolidado_2001_List"</definedName>
    <definedName name="BX">#REF!</definedName>
    <definedName name="BXG">[27]Q6!$E$26:$AH$26</definedName>
    <definedName name="BXS">#REF!</definedName>
    <definedName name="C.2">#REF!</definedName>
    <definedName name="C_">#N/A</definedName>
    <definedName name="CAD">#N/A</definedName>
    <definedName name="calcNGS_NGDP">#N/A</definedName>
    <definedName name="CAMARON">#REF!</definedName>
    <definedName name="CCC">#REF!</definedName>
    <definedName name="CD">#N/A</definedName>
    <definedName name="CD1A">#N/A</definedName>
    <definedName name="CEMENTO">#REF!</definedName>
    <definedName name="CHF">#N/A</definedName>
    <definedName name="CHK5.1">#REF!</definedName>
    <definedName name="cirr">#REF!</definedName>
    <definedName name="CLUB91">#N/A</definedName>
    <definedName name="CMD">[24]BCP!#REF!</definedName>
    <definedName name="CN">#N/A</definedName>
    <definedName name="CN1A">#N/A</definedName>
    <definedName name="COM">#REF!</definedName>
    <definedName name="CONSOL">#REF!</definedName>
    <definedName name="CONSOLC2">#REF!</definedName>
    <definedName name="copystart">#REF!</definedName>
    <definedName name="Copytodebt">'[1]in-out'!#REF!</definedName>
    <definedName name="COUNT">#REF!</definedName>
    <definedName name="COUNTER">#REF!</definedName>
    <definedName name="CPF">#REF!</definedName>
    <definedName name="CPI_Core">#REF!</definedName>
    <definedName name="CPI_NAT_monthly">#REF!</definedName>
    <definedName name="CREDITOBCH">#REF!</definedName>
    <definedName name="CREDITORSB">#REF!</definedName>
    <definedName name="CRUZ">#N/A</definedName>
    <definedName name="CRUZ1">#N/A</definedName>
    <definedName name="CS">#N/A</definedName>
    <definedName name="CS1A">#N/A</definedName>
    <definedName name="CUENTASMON">[24]BCP!#REF!</definedName>
    <definedName name="CYEAR2021" localSheetId="0">[28]Coal!$B$583:$J$583</definedName>
    <definedName name="CYEAR2021">[29]Coal!$B$583:$J$583</definedName>
    <definedName name="CYEAR2022" localSheetId="0">[28]Coal!$K$583:$V$583</definedName>
    <definedName name="CYEAR2022">[29]Coal!$K$583:$V$583</definedName>
    <definedName name="CYEAR2023" localSheetId="0">[28]Coal!$W$583:$AH$583</definedName>
    <definedName name="CYEAR2023">[29]Coal!$W$583:$AH$583</definedName>
    <definedName name="CYEAR2024" localSheetId="0">[28]Coal!$AI$583:$AT$583</definedName>
    <definedName name="CYEAR2024">[29]Coal!$AI$583:$AT$583</definedName>
    <definedName name="CYEAR2025" localSheetId="0">[28]Coal!$AU$583:$AX$583</definedName>
    <definedName name="CYEAR2025">[29]Coal!$AU$583:$AX$583</definedName>
    <definedName name="d">#REF!</definedName>
    <definedName name="D_B">#REF!</definedName>
    <definedName name="D_G">#REF!</definedName>
    <definedName name="D_Ind">#REF!</definedName>
    <definedName name="D_L">#REF!</definedName>
    <definedName name="D_O">#REF!</definedName>
    <definedName name="D_S">#REF!</definedName>
    <definedName name="D_SRM">#REF!</definedName>
    <definedName name="D_SY">#REF!</definedName>
    <definedName name="da">#REF!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_xlnm.Database">#REF!</definedName>
    <definedName name="date">#REF!</definedName>
    <definedName name="dates">'[20]shared data'!$S$8:$S$155</definedName>
    <definedName name="DATES_A">'[20]shared data'!$D$2:$AC$2</definedName>
    <definedName name="Dates1">#REF!</definedName>
    <definedName name="DB">#REF!</definedName>
    <definedName name="DBproj">#N/A</definedName>
    <definedName name="DDD">#N/A</definedName>
    <definedName name="DEBRIEF">#REF!</definedName>
    <definedName name="DEBT">#REF!</definedName>
    <definedName name="DEFL">#REF!</definedName>
    <definedName name="DEG">#N/A</definedName>
    <definedName name="DEMEURO">#N/A</definedName>
    <definedName name="DES">#REF!</definedName>
    <definedName name="DG">#REF!</definedName>
    <definedName name="DG_S">#REF!</definedName>
    <definedName name="DGproj">#N/A</definedName>
    <definedName name="Discount_IDA">[30]NPV!$B$28</definedName>
    <definedName name="Discount_NC">[30]NPV!#REF!</definedName>
    <definedName name="DiscountRate">#REF!</definedName>
    <definedName name="DIVISOR">#N/A</definedName>
    <definedName name="DIVISOR1">#N/A</definedName>
    <definedName name="DKK">#N/A</definedName>
    <definedName name="DKR">#N/A</definedName>
    <definedName name="DM">#N/A</definedName>
    <definedName name="DM1A">#N/A</definedName>
    <definedName name="DO">#REF!</definedName>
    <definedName name="Dproj">#N/A</definedName>
    <definedName name="DR">#N/A</definedName>
    <definedName name="DR1A">#N/A</definedName>
    <definedName name="DS">#REF!</definedName>
    <definedName name="DSA_Assumptions">#REF!</definedName>
    <definedName name="DSD">#N/A</definedName>
    <definedName name="DSD_S">#N/A</definedName>
    <definedName name="DSDB">#N/A</definedName>
    <definedName name="DSDG">#N/A</definedName>
    <definedName name="DSI">#REF!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">#REF!</definedName>
    <definedName name="DSPBproj">#N/A</definedName>
    <definedName name="DSPG">#REF!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DY">#N/A</definedName>
    <definedName name="DY1A">#N/A</definedName>
    <definedName name="EBRD">#REF!</definedName>
    <definedName name="ECU">#N/A</definedName>
    <definedName name="EDNA">#N/A</definedName>
    <definedName name="EMISION">[24]BCP!#REF!</definedName>
    <definedName name="empty">#REF!</definedName>
    <definedName name="ENDA">#N/A</definedName>
    <definedName name="ESAF_QUAR_GDP">#REF!</definedName>
    <definedName name="esafr">#REF!</definedName>
    <definedName name="ESC">#N/A</definedName>
    <definedName name="EURO">#N/A</definedName>
    <definedName name="EURO1">#N/A</definedName>
    <definedName name="ExitWRS">[31]Main!$AB$25</definedName>
    <definedName name="FAL">#N/A</definedName>
    <definedName name="FB">#N/A</definedName>
    <definedName name="FB1A">#N/A</definedName>
    <definedName name="FF">#N/A</definedName>
    <definedName name="FF1A">#N/A</definedName>
    <definedName name="FFNN">#REF!</definedName>
    <definedName name="Fisc">#REF!</definedName>
    <definedName name="FMI">[24]BCP!#REF!</definedName>
    <definedName name="FMK">#N/A</definedName>
    <definedName name="FORMATO">#N/A</definedName>
    <definedName name="FRAMENO">#REF!</definedName>
    <definedName name="framework_macro">#REF!</definedName>
    <definedName name="framework_macro_new">#REF!</definedName>
    <definedName name="framework_monetary">#REF!</definedName>
    <definedName name="FRAMEYES">#REF!</definedName>
    <definedName name="FRFEURO">#N/A</definedName>
    <definedName name="FS">#N/A</definedName>
    <definedName name="FS1A">#N/A</definedName>
    <definedName name="FT">#N/A</definedName>
    <definedName name="FT1A">#N/A</definedName>
    <definedName name="FUENTE">#REF!</definedName>
    <definedName name="fuente1">#REF!</definedName>
    <definedName name="Fuentes">#REF!</definedName>
    <definedName name="GAP">#REF!</definedName>
    <definedName name="GAPFGFROM">#REF!</definedName>
    <definedName name="GAPFGTO">#REF!</definedName>
    <definedName name="GAPSTFROM">#REF!</definedName>
    <definedName name="GAPSTTO">#REF!</definedName>
    <definedName name="GAPTEST">#REF!</definedName>
    <definedName name="GAPTESTFG">#REF!</definedName>
    <definedName name="GAZZETTE">#REF!</definedName>
    <definedName name="GBP">#N/A</definedName>
    <definedName name="GCB_NGDP">#N/A</definedName>
    <definedName name="GDP">'[32]Empresas Publicas detalle'!#REF!</definedName>
    <definedName name="GGB_NGDP">#N/A</definedName>
    <definedName name="GL_Z">#REF!</definedName>
    <definedName name="GOB">#N/A</definedName>
    <definedName name="Grace_IDA">[30]NPV!$B$25</definedName>
    <definedName name="Grace_NC">[30]NPV!#REF!</definedName>
    <definedName name="GUIL">#N/A</definedName>
    <definedName name="GUIL1">#N/A</definedName>
    <definedName name="GYEAR2021" localSheetId="0">[28]Gold!$B$583:$J$583</definedName>
    <definedName name="GYEAR2021">[29]Gold!$B$583:$J$583</definedName>
    <definedName name="GYEAR2022" localSheetId="0">[28]Gold!$K$583:$U$583</definedName>
    <definedName name="GYEAR2022">[29]Gold!$K$583:$U$583</definedName>
    <definedName name="HEADING">#REF!</definedName>
    <definedName name="Heading39">'[20]shared data'!$A$1:$G$5</definedName>
    <definedName name="hhh">#N/A</definedName>
    <definedName name="HTML_CodePage" hidden="1">1252</definedName>
    <definedName name="HTML_Control" localSheetId="0" hidden="1">{"'para SB'!$A$1318:$F$1381"}</definedName>
    <definedName name="HTML_Control" hidden="1">{"'para SB'!$A$1318:$F$1381"}</definedName>
    <definedName name="HTML_Description" hidden="1">""</definedName>
    <definedName name="HTML_Email" hidden="1">""</definedName>
    <definedName name="HTML_Header" hidden="1">""</definedName>
    <definedName name="HTML_LastUpdate" hidden="1">"25/04/00"</definedName>
    <definedName name="HTML_LineAfter" hidden="1">FALSE</definedName>
    <definedName name="HTML_LineBefore" hidden="1">FALSE</definedName>
    <definedName name="HTML_Name" hidden="1">"Jimmy Irias"</definedName>
    <definedName name="HTML_OBDlg2" hidden="1">TRUE</definedName>
    <definedName name="HTML_OBDlg4" hidden="1">TRUE</definedName>
    <definedName name="HTML_OS" hidden="1">0</definedName>
    <definedName name="HTML_PathFile" hidden="1">"A:\tasaintss.htm"</definedName>
    <definedName name="HTML_Title" hidden="1">""</definedName>
    <definedName name="IDAr">#REF!</definedName>
    <definedName name="IDB">#N/A</definedName>
    <definedName name="IFSASSETS">#REF!</definedName>
    <definedName name="IFSLIABS">#REF!</definedName>
    <definedName name="IKR">#N/A</definedName>
    <definedName name="IM">#REF!</definedName>
    <definedName name="IMF">#REF!</definedName>
    <definedName name="INDICEPRODUCCIO">#REF!</definedName>
    <definedName name="INFOGER">[24]BCP!#REF!</definedName>
    <definedName name="INGRESOS">#REF!</definedName>
    <definedName name="INPUT_2">[9]Input!#REF!</definedName>
    <definedName name="INPUT_4">[9]Input!#REF!</definedName>
    <definedName name="INTERES">#N/A</definedName>
    <definedName name="Interest_IDA">[30]NPV!$B$27</definedName>
    <definedName name="Interest_NC">[30]NPV!#REF!</definedName>
    <definedName name="InterestRate">#REF!</definedName>
    <definedName name="IPC">[33]ipc!#REF!</definedName>
    <definedName name="IRLS">#N/A</definedName>
    <definedName name="IRLS1">#N/A</definedName>
    <definedName name="IRP">#N/A</definedName>
    <definedName name="JA">#N/A</definedName>
    <definedName name="JJ">#N/A</definedName>
    <definedName name="JPY">#N/A</definedName>
    <definedName name="KD">#N/A</definedName>
    <definedName name="KD1A">#N/A</definedName>
    <definedName name="LD">#N/A</definedName>
    <definedName name="LD1A">#N/A</definedName>
    <definedName name="LE">#N/A</definedName>
    <definedName name="LE1A">#N/A</definedName>
    <definedName name="LINES">#REF!</definedName>
    <definedName name="LIT">#N/A</definedName>
    <definedName name="LITEURO">#N/A</definedName>
    <definedName name="LP">#N/A</definedName>
    <definedName name="LP1A">#N/A</definedName>
    <definedName name="LTcirr">#REF!</definedName>
    <definedName name="LTr">#REF!</definedName>
    <definedName name="LUR">#N/A</definedName>
    <definedName name="LUXF">#N/A</definedName>
    <definedName name="LUXF1">#N/A</definedName>
    <definedName name="MACRO">#REF!</definedName>
    <definedName name="MACRO_ASSUMP_2006">#REF!</definedName>
    <definedName name="MALAX">#N/A</definedName>
    <definedName name="MALAX1">#N/A</definedName>
    <definedName name="Maturity_IDA">[30]NPV!$B$26</definedName>
    <definedName name="Maturity_NC">[30]NPV!#REF!</definedName>
    <definedName name="MCV">#N/A</definedName>
    <definedName name="MCV_B">#N/A</definedName>
    <definedName name="MCV_B1">#REF!</definedName>
    <definedName name="MCV_D">#N/A</definedName>
    <definedName name="MCV_D1">#REF!</definedName>
    <definedName name="MCV_N">#N/A</definedName>
    <definedName name="MCV_T">#N/A</definedName>
    <definedName name="MCV_T1">#REF!</definedName>
    <definedName name="MEX">#N/A</definedName>
    <definedName name="mflowsa">[7]!mflowsa</definedName>
    <definedName name="mflowsq">[7]!mflowsq</definedName>
    <definedName name="MIDDLE">#REF!</definedName>
    <definedName name="MISC4">[9]OUTPUT!#REF!</definedName>
    <definedName name="MN">[24]BCP!#REF!</definedName>
    <definedName name="MNP">[24]BCP!#REF!</definedName>
    <definedName name="MPETROLEO">#REF!</definedName>
    <definedName name="mstocksa">[7]!mstocksa</definedName>
    <definedName name="mstocksq">[7]!mstocksq</definedName>
    <definedName name="n">#REF!</definedName>
    <definedName name="names">'[20]shared data'!$B$7:$O$7</definedName>
    <definedName name="NAMES_A">'[20]shared data'!$B$5:$B$223</definedName>
    <definedName name="NCG">#N/A</definedName>
    <definedName name="NCG_R">#N/A</definedName>
    <definedName name="NCP">#N/A</definedName>
    <definedName name="NCP_R">#N/A</definedName>
    <definedName name="NEWSHEET">#REF!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BlankRow">[34]QEDS!$11:$11</definedName>
    <definedName name="nmColumnHeader">[34]QEDS!$2:$2</definedName>
    <definedName name="nmData">[34]QEDS!$B$3:$F$9</definedName>
    <definedName name="NMG_RG">#N/A</definedName>
    <definedName name="nmIndexTable">[34]QEDS!$13:$13</definedName>
    <definedName name="nmReportFooter">[34]QEDS!$10:$10</definedName>
    <definedName name="nmReportHeader">[34]QEDS!$1:$1</definedName>
    <definedName name="nmRowHeader">[34]QEDS!$A$3:$A$9</definedName>
    <definedName name="nmScale">[34]QEDS!$12:$12</definedName>
    <definedName name="NNN">#REF!</definedName>
    <definedName name="no" hidden="1">'[2]Crédito SPNF (fiscal)'!#REF!</definedName>
    <definedName name="NOCLUB">#N/A</definedName>
    <definedName name="NOK">#N/A</definedName>
    <definedName name="nombrenuevo">#N/A</definedName>
    <definedName name="NOTA_EXPLICATIV">#REF!</definedName>
    <definedName name="Notes">[35]UPLOAD!#REF!</definedName>
    <definedName name="NOTITLES">#REF!</definedName>
    <definedName name="NTDD_RG">[26]!NTDD_RG</definedName>
    <definedName name="NX">#N/A</definedName>
    <definedName name="NX_R">#N/A</definedName>
    <definedName name="NXG_RG">#N/A</definedName>
    <definedName name="NYEAR2021" localSheetId="0">[28]Nickel!$B$583:$J$583</definedName>
    <definedName name="NYEAR2021">[29]Nickel!$B$583:$J$583</definedName>
    <definedName name="NYEAR2022" localSheetId="0">[28]Nickel!$K$583:$V$583</definedName>
    <definedName name="NYEAR2022">[29]Nickel!$K$583:$V$583</definedName>
    <definedName name="NYEAR2023" localSheetId="0">[28]Nickel!$W$583:$AH$583</definedName>
    <definedName name="NYEAR2023">[29]Nickel!$W$583:$AH$583</definedName>
    <definedName name="NYEAR2024" localSheetId="0">[28]Nickel!$AI$583:$AT$583</definedName>
    <definedName name="NYEAR2024">[29]Nickel!$AI$583:$AT$583</definedName>
    <definedName name="NYEAR2025" localSheetId="0">[28]Nickel!$AU$583:$BF$583</definedName>
    <definedName name="NYEAR2025">[29]Nickel!$AU$583:$BF$583</definedName>
    <definedName name="OCTUBRE">#N/A</definedName>
    <definedName name="OECD_Table">#REF!</definedName>
    <definedName name="OnShow">'[25]SPNF Acuerdo Incl. Int.'!OnShow</definedName>
    <definedName name="Otr_Inst_Banc_40G">#REF!</definedName>
    <definedName name="Pan_Bancario_50G">#REF!</definedName>
    <definedName name="Pan_Monet_30G">#REF!</definedName>
    <definedName name="Path_Data">'[20]shared data'!$B$8</definedName>
    <definedName name="Path_System">'[20]shared data'!$B$7</definedName>
    <definedName name="Paym_Cap">#REF!</definedName>
    <definedName name="pchBM">#REF!</definedName>
    <definedName name="pchBMG">#REF!</definedName>
    <definedName name="pchBX">#REF!</definedName>
    <definedName name="pchBXG">#REF!</definedName>
    <definedName name="PCPI">#REF!</definedName>
    <definedName name="PCPIG">#N/A</definedName>
    <definedName name="PF">#REF!</definedName>
    <definedName name="PFP">#REF!</definedName>
    <definedName name="pfp_table1">#REF!</definedName>
    <definedName name="PK">#REF!</definedName>
    <definedName name="PLATA">#REF!</definedName>
    <definedName name="POLLO">#REF!</definedName>
    <definedName name="POTENCIAL">#N/A</definedName>
    <definedName name="PP">#N/A</definedName>
    <definedName name="PPPWGT">#N/A</definedName>
    <definedName name="PRECIOCIFBANANO">#REF!</definedName>
    <definedName name="PRICE">#REF!</definedName>
    <definedName name="PRICETAB">#REF!</definedName>
    <definedName name="_xlnm.Print_Area" localSheetId="0">TESORERIA!$B$3:$R$89</definedName>
    <definedName name="_xlnm.Print_Area">'[36]Table 1'!#REF!</definedName>
    <definedName name="Print_Area_MI">#N/A</definedName>
    <definedName name="_xlnm.Print_Titles" localSheetId="0">TESORERIA!$3:$7</definedName>
    <definedName name="_xlnm.Print_Titles">#REF!,#REF!</definedName>
    <definedName name="PRINTMACRO">#REF!</definedName>
    <definedName name="PrintThis_Links">[31]Links!$A$1:$F$33</definedName>
    <definedName name="PRIV0">#REF!</definedName>
    <definedName name="PRIV00">#REF!</definedName>
    <definedName name="PRIV1">#REF!</definedName>
    <definedName name="PRIV11">#REF!</definedName>
    <definedName name="PRIV2">#REF!</definedName>
    <definedName name="PRIV22">#REF!</definedName>
    <definedName name="PRIV3">#REF!</definedName>
    <definedName name="PRIV33">#REF!</definedName>
    <definedName name="PRMONTH">#REF!</definedName>
    <definedName name="prn">[30]FSUOUT!$B$2:$V$32</definedName>
    <definedName name="Prog1998">'[37]2003'!#REF!</definedName>
    <definedName name="PRYEAR">#REF!</definedName>
    <definedName name="PTA">#N/A</definedName>
    <definedName name="PTAEURO">#N/A</definedName>
    <definedName name="PUBL00">#REF!</definedName>
    <definedName name="PUBL11">#REF!</definedName>
    <definedName name="PUBL2">#REF!</definedName>
    <definedName name="PUBL22">#REF!</definedName>
    <definedName name="PUBL33">#REF!</definedName>
    <definedName name="PUBL5">#REF!</definedName>
    <definedName name="PUBL55">#REF!</definedName>
    <definedName name="PUBL6">#REF!</definedName>
    <definedName name="PUBL66">#REF!</definedName>
    <definedName name="Q_5">#REF!</definedName>
    <definedName name="Q_6">#REF!</definedName>
    <definedName name="Q_7">#REF!</definedName>
    <definedName name="QFISCAL">'[38]Quarterly Raw Data'!#REF!</definedName>
    <definedName name="qqq" localSheetId="0" hidden="1">{#N/A,#N/A,FALSE,"EXTRABUDGT"}</definedName>
    <definedName name="qqq" hidden="1">{#N/A,#N/A,FALSE,"EXTRABUDGT"}</definedName>
    <definedName name="QTAB7">'[38]Quarterly MacroFlow'!#REF!</definedName>
    <definedName name="QTAB7A">'[38]Quarterly MacroFlow'!#REF!</definedName>
    <definedName name="R_">#N/A</definedName>
    <definedName name="RA">#N/A</definedName>
    <definedName name="RD">#N/A</definedName>
    <definedName name="RD1A">#N/A</definedName>
    <definedName name="RE">#N/A</definedName>
    <definedName name="red">#REF!</definedName>
    <definedName name="RED_BOP">#REF!</definedName>
    <definedName name="red_cpi">#REF!</definedName>
    <definedName name="RED_D">#REF!</definedName>
    <definedName name="RED_DS">#REF!</definedName>
    <definedName name="red_gdp_exp">#REF!</definedName>
    <definedName name="red_govt_empl">#REF!</definedName>
    <definedName name="RED_NATCPI">#REF!</definedName>
    <definedName name="RED_TBCPI">#REF!</definedName>
    <definedName name="RED_TRD">#REF!</definedName>
    <definedName name="RESERVAS">#REF!</definedName>
    <definedName name="RESUMEN">#REF!</definedName>
    <definedName name="RESUMEN2">#N/A</definedName>
    <definedName name="RESUMEN3">#N/A</definedName>
    <definedName name="RESUMEN4">#N/A</definedName>
    <definedName name="RESUMEN5">#N/A</definedName>
    <definedName name="right">#REF!</definedName>
    <definedName name="RIN">#REF!</definedName>
    <definedName name="rindex">#REF!</definedName>
    <definedName name="rita">[39]Hoja2!$1:$1048576</definedName>
    <definedName name="rngErrorSort">[31]ErrCheck!$A$4</definedName>
    <definedName name="rngLastSave">[31]Main!$G$19</definedName>
    <definedName name="rngLastSent">[31]Main!$G$18</definedName>
    <definedName name="rngLastUpdate">[31]Links!$D$2</definedName>
    <definedName name="rngNeedsUpdate">[31]Links!$E$2</definedName>
    <definedName name="rngQuestChecked">[31]ErrCheck!$A$3</definedName>
    <definedName name="ROS">#N/A</definedName>
    <definedName name="Rows_Table">#REF!</definedName>
    <definedName name="RR">#N/A</definedName>
    <definedName name="RS">#N/A</definedName>
    <definedName name="RS1A">#N/A</definedName>
    <definedName name="RSB">#REF!</definedName>
    <definedName name="RSB_AHAP_40R">#REF!</definedName>
    <definedName name="RSB_Bcos_Des_40R">#REF!</definedName>
    <definedName name="RSB_SOCFIN_40R">#REF!</definedName>
    <definedName name="RUIZ">#N/A</definedName>
    <definedName name="S_">#N/A</definedName>
    <definedName name="S_1A">#N/A</definedName>
    <definedName name="SA_Tab">#REF!</definedName>
    <definedName name="SAR">#N/A</definedName>
    <definedName name="SCHILL">#N/A</definedName>
    <definedName name="SCHILL1">#N/A</definedName>
    <definedName name="sds_gdp_exp_lari">#REF!</definedName>
    <definedName name="sds_gdp_origin">#REF!</definedName>
    <definedName name="sds_gpd_exp_gdp">#REF!</definedName>
    <definedName name="SEK">#N/A</definedName>
    <definedName name="sencount" hidden="1">2</definedName>
    <definedName name="SING">#N/A</definedName>
    <definedName name="SING1">#N/A</definedName>
    <definedName name="SPN">#N/A</definedName>
    <definedName name="spnf">'[25]SPNF Acuerdo Incl. Int.'!spnf</definedName>
    <definedName name="START">#REF!</definedName>
    <definedName name="STFQTAB">#REF!</definedName>
    <definedName name="STOP">#REF!</definedName>
    <definedName name="SUM">[4]BoP!$E$313:$BE$365</definedName>
    <definedName name="SUPLI">#N/A</definedName>
    <definedName name="SUPLIDORES">#N/A</definedName>
    <definedName name="Tab25a">#REF!</definedName>
    <definedName name="Tab25b">#REF!</definedName>
    <definedName name="Table__47">[40]RED47!$A$1:$I$53</definedName>
    <definedName name="Table_2._Country_X___Public_Sector_Financing_1">#REF!</definedName>
    <definedName name="Table_Template">#REF!</definedName>
    <definedName name="Table1">#REF!</definedName>
    <definedName name="Table2">#REF!</definedName>
    <definedName name="Table8">'[20]shared data'!$A$1:$E$32</definedName>
    <definedName name="TableA">#REF!</definedName>
    <definedName name="TableB1">#REF!</definedName>
    <definedName name="TableB2">#REF!</definedName>
    <definedName name="TableB3">#REF!</definedName>
    <definedName name="TableC1">#REF!</definedName>
    <definedName name="TableC2">#REF!</definedName>
    <definedName name="TableC3">#REF!</definedName>
    <definedName name="TASA">#N/A</definedName>
    <definedName name="TASAS">#N/A</definedName>
    <definedName name="Tasas_Interes_06R">[41]A!$A$1:$T$54</definedName>
    <definedName name="tblChecks">[31]ErrCheck!$A$3:$E$5</definedName>
    <definedName name="tblLinks">[31]Links!$A$4:$F$33</definedName>
    <definedName name="tc">#VALUE!</definedName>
    <definedName name="TD">#N/A</definedName>
    <definedName name="TD1A">#N/A</definedName>
    <definedName name="TELAS">#REF!</definedName>
    <definedName name="Template_Table">#REF!</definedName>
    <definedName name="TIPOCAMBIO">#REF!</definedName>
    <definedName name="TITLES">#REF!</definedName>
    <definedName name="TM">#REF!</definedName>
    <definedName name="TM_D">#REF!</definedName>
    <definedName name="TM_DPCH">#REF!</definedName>
    <definedName name="TM_R">#REF!</definedName>
    <definedName name="TM_RPCH">#REF!</definedName>
    <definedName name="TMG">#REF!</definedName>
    <definedName name="TMG_D">[27]Q5!$E$23:$AH$23</definedName>
    <definedName name="TMG_DPCH">#REF!</definedName>
    <definedName name="TMG_R">#REF!</definedName>
    <definedName name="TMG_RPCH">#REF!</definedName>
    <definedName name="TMGO">#N/A</definedName>
    <definedName name="TMGO_D">#REF!</definedName>
    <definedName name="TMGO_DPCH">#REF!</definedName>
    <definedName name="TMGO_R">#REF!</definedName>
    <definedName name="TMGO_RPCH">#REF!</definedName>
    <definedName name="TMGXO">#REF!</definedName>
    <definedName name="TMGXO_D">#REF!</definedName>
    <definedName name="TMGXO_DPCH">#REF!</definedName>
    <definedName name="TMGXO_R">#REF!</definedName>
    <definedName name="TMGXO_RPCH">#REF!</definedName>
    <definedName name="TMS">#REF!</definedName>
    <definedName name="TOC">#REF!</definedName>
    <definedName name="TODO">[42]BCC!$A$1:$N$821,[42]BCC!$A$822:$N$1624</definedName>
    <definedName name="TOTAL">#N/A</definedName>
    <definedName name="Trade">#REF!</definedName>
    <definedName name="TRADE3">[9]Trade!#REF!</definedName>
    <definedName name="TRIGO">#REF!</definedName>
    <definedName name="TX">#REF!</definedName>
    <definedName name="TX_D">#REF!</definedName>
    <definedName name="TX_DPCH">#REF!</definedName>
    <definedName name="TX_R">#REF!</definedName>
    <definedName name="TX_RPCH">#REF!</definedName>
    <definedName name="TXG">#REF!</definedName>
    <definedName name="TXG_D">#N/A</definedName>
    <definedName name="TXG_DPCH">#REF!</definedName>
    <definedName name="TXG_R">#REF!</definedName>
    <definedName name="TXG_RPCH">#REF!</definedName>
    <definedName name="TXGO">#N/A</definedName>
    <definedName name="TXGO_D">#REF!</definedName>
    <definedName name="TXGO_DPCH">#REF!</definedName>
    <definedName name="TXGO_R">#REF!</definedName>
    <definedName name="TXGO_RPCH">#REF!</definedName>
    <definedName name="TXGXO">#REF!</definedName>
    <definedName name="TXGXO_D">#REF!</definedName>
    <definedName name="TXGXO_DPCH">#REF!</definedName>
    <definedName name="TXGXO_R">#REF!</definedName>
    <definedName name="TXGXO_RPCH">#REF!</definedName>
    <definedName name="TXS">#REF!</definedName>
    <definedName name="UAED">#N/A</definedName>
    <definedName name="UAED1">#N/A</definedName>
    <definedName name="UC">#N/A</definedName>
    <definedName name="UC1A">#N/A</definedName>
    <definedName name="unemp_96Q3">#REF!</definedName>
    <definedName name="unemp_96Q4">#REF!</definedName>
    <definedName name="unemp_97Q1">#REF!</definedName>
    <definedName name="unemp_97Q2">#REF!</definedName>
    <definedName name="unemp_nat">#REF!</definedName>
    <definedName name="unemp_urbrural">#REF!</definedName>
    <definedName name="USDSR">#REF!</definedName>
    <definedName name="VENEZU">#N/A</definedName>
    <definedName name="VIAAEREA">#REF!</definedName>
    <definedName name="VTITLES">#REF!</definedName>
    <definedName name="wage_govt_sector">#REF!</definedName>
    <definedName name="WAPR">#REF!</definedName>
    <definedName name="WEO">#REF!</definedName>
    <definedName name="will">'[25]SPNF Acuerdo Incl. Int.'!will</definedName>
    <definedName name="WPCP33_D">#REF!</definedName>
    <definedName name="WPCP33pch">#REF!</definedName>
    <definedName name="wrn.BANKS." localSheetId="0" hidden="1">{#N/A,#N/A,FALSE,"BANKS"}</definedName>
    <definedName name="wrn.BANKS." hidden="1">{#N/A,#N/A,FALSE,"BANKS"}</definedName>
    <definedName name="wrn.BOP." localSheetId="0" hidden="1">{#N/A,#N/A,FALSE,"BOP"}</definedName>
    <definedName name="wrn.BOP." hidden="1">{#N/A,#N/A,FALSE,"BOP"}</definedName>
    <definedName name="wrn.BOP_MIDTERM." localSheetId="0" hidden="1">{"BOP_TAB",#N/A,FALSE,"N";"MIDTERM_TAB",#N/A,FALSE,"O"}</definedName>
    <definedName name="wrn.BOP_MIDTERM." hidden="1">{"BOP_TAB",#N/A,FALSE,"N";"MIDTERM_TAB",#N/A,FALSE,"O"}</definedName>
    <definedName name="wrn.CREDIT." localSheetId="0" hidden="1">{#N/A,#N/A,FALSE,"CREDIT"}</definedName>
    <definedName name="wrn.CREDIT." hidden="1">{#N/A,#N/A,FALSE,"CREDIT"}</definedName>
    <definedName name="wrn.DEBTSVC." localSheetId="0" hidden="1">{#N/A,#N/A,FALSE,"DEBTSVC"}</definedName>
    <definedName name="wrn.DEBTSVC." hidden="1">{#N/A,#N/A,FALSE,"DEBTSVC"}</definedName>
    <definedName name="wrn.DEPO." localSheetId="0" hidden="1">{#N/A,#N/A,FALSE,"DEPO"}</definedName>
    <definedName name="wrn.DEPO." hidden="1">{#N/A,#N/A,FALSE,"DEPO"}</definedName>
    <definedName name="wrn.EXCISE." localSheetId="0" hidden="1">{#N/A,#N/A,FALSE,"EXCISE"}</definedName>
    <definedName name="wrn.EXCISE." hidden="1">{#N/A,#N/A,FALSE,"EXCISE"}</definedName>
    <definedName name="wrn.EXRATE." localSheetId="0" hidden="1">{#N/A,#N/A,FALSE,"EXRATE"}</definedName>
    <definedName name="wrn.EXRATE." hidden="1">{#N/A,#N/A,FALSE,"EXRATE"}</definedName>
    <definedName name="wrn.EXTDEBT." localSheetId="0" hidden="1">{#N/A,#N/A,FALSE,"EXTDEBT"}</definedName>
    <definedName name="wrn.EXTDEBT." hidden="1">{#N/A,#N/A,FALSE,"EXTDEBT"}</definedName>
    <definedName name="wrn.EXTRABUDGT." localSheetId="0" hidden="1">{#N/A,#N/A,FALSE,"EXTRABUDGT"}</definedName>
    <definedName name="wrn.EXTRABUDGT." hidden="1">{#N/A,#N/A,FALSE,"EXTRABUDGT"}</definedName>
    <definedName name="wrn.EXTRABUDGT2." localSheetId="0" hidden="1">{#N/A,#N/A,FALSE,"EXTRABUDGT2"}</definedName>
    <definedName name="wrn.EXTRABUDGT2." hidden="1">{#N/A,#N/A,FALSE,"EXTRABUDGT2"}</definedName>
    <definedName name="wrn.GDP." localSheetId="0" hidden="1">{#N/A,#N/A,FALSE,"GDP_ORIGIN";#N/A,#N/A,FALSE,"EMP_POP"}</definedName>
    <definedName name="wrn.GDP." hidden="1">{#N/A,#N/A,FALSE,"GDP_ORIGIN";#N/A,#N/A,FALSE,"EMP_POP"}</definedName>
    <definedName name="wrn.GGOVT." localSheetId="0" hidden="1">{#N/A,#N/A,FALSE,"GGOVT"}</definedName>
    <definedName name="wrn.GGOVT." hidden="1">{#N/A,#N/A,FALSE,"GGOVT"}</definedName>
    <definedName name="wrn.GGOVT2." localSheetId="0" hidden="1">{#N/A,#N/A,FALSE,"GGOVT2"}</definedName>
    <definedName name="wrn.GGOVT2." hidden="1">{#N/A,#N/A,FALSE,"GGOVT2"}</definedName>
    <definedName name="wrn.GGOVTPC." localSheetId="0" hidden="1">{#N/A,#N/A,FALSE,"GGOVT%"}</definedName>
    <definedName name="wrn.GGOVTPC." hidden="1">{#N/A,#N/A,FALSE,"GGOVT%"}</definedName>
    <definedName name="wrn.INCOMETX." localSheetId="0" hidden="1">{#N/A,#N/A,FALSE,"INCOMETX"}</definedName>
    <definedName name="wrn.INCOMETX." hidden="1">{#N/A,#N/A,FALSE,"INCOMETX"}</definedName>
    <definedName name="wrn.Input._.and._.output._.tables." localSheetId="0" hidden="1">{#N/A,#N/A,FALSE,"SimInp1";#N/A,#N/A,FALSE,"SimInp2";#N/A,#N/A,FALSE,"SimOut1";#N/A,#N/A,FALSE,"SimOut2";#N/A,#N/A,FALSE,"SimOut3";#N/A,#N/A,FALSE,"SimOut4";#N/A,#N/A,FALSE,"SimOut5"}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TERST." localSheetId="0" hidden="1">{#N/A,#N/A,FALSE,"INTERST"}</definedName>
    <definedName name="wrn.INTERST." hidden="1">{#N/A,#N/A,FALSE,"INTERST"}</definedName>
    <definedName name="wrn.MDABOP.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localSheetId="0" hidden="1">{"MONA",#N/A,FALSE,"S"}</definedName>
    <definedName name="wrn.MONA." hidden="1">{"MONA",#N/A,FALSE,"S"}</definedName>
    <definedName name="wrn.MS." localSheetId="0" hidden="1">{#N/A,#N/A,FALSE,"MS"}</definedName>
    <definedName name="wrn.MS." hidden="1">{#N/A,#N/A,FALSE,"MS"}</definedName>
    <definedName name="wrn.NBG." localSheetId="0" hidden="1">{#N/A,#N/A,FALSE,"NBG"}</definedName>
    <definedName name="wrn.NBG." hidden="1">{#N/A,#N/A,FALSE,"NBG"}</definedName>
    <definedName name="wrn.Output._.tables." localSheetId="0" hidden="1">{#N/A,#N/A,FALSE,"I";#N/A,#N/A,FALSE,"J";#N/A,#N/A,FALSE,"K";#N/A,#N/A,FALSE,"L";#N/A,#N/A,FALSE,"M";#N/A,#N/A,FALSE,"N";#N/A,#N/A,FALSE,"O"}</definedName>
    <definedName name="wrn.Output._.tables." hidden="1">{#N/A,#N/A,FALSE,"I";#N/A,#N/A,FALSE,"J";#N/A,#N/A,FALSE,"K";#N/A,#N/A,FALSE,"L";#N/A,#N/A,FALSE,"M";#N/A,#N/A,FALSE,"N";#N/A,#N/A,FALSE,"O"}</definedName>
    <definedName name="wrn.PCPI." localSheetId="0" hidden="1">{#N/A,#N/A,FALSE,"PCPI"}</definedName>
    <definedName name="wrn.PCPI." hidden="1">{#N/A,#N/A,FALSE,"PCPI"}</definedName>
    <definedName name="wrn.PENSION." localSheetId="0" hidden="1">{#N/A,#N/A,FALSE,"PENSION"}</definedName>
    <definedName name="wrn.PENSION." hidden="1">{#N/A,#N/A,FALSE,"PENSION"}</definedName>
    <definedName name="wrn.PRUDENT." localSheetId="0" hidden="1">{#N/A,#N/A,FALSE,"PRUDENT"}</definedName>
    <definedName name="wrn.PRUDENT." hidden="1">{#N/A,#N/A,FALSE,"PRUDENT"}</definedName>
    <definedName name="wrn.PUBLEXP." localSheetId="0" hidden="1">{#N/A,#N/A,FALSE,"PUBLEXP"}</definedName>
    <definedName name="wrn.PUBLEXP." hidden="1">{#N/A,#N/A,FALSE,"PUBLEXP"}</definedName>
    <definedName name="wrn.REDTABS." localSheetId="0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DTABS.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VSHARE." localSheetId="0" hidden="1">{#N/A,#N/A,FALSE,"REVSHARE"}</definedName>
    <definedName name="wrn.REVSHARE." hidden="1">{#N/A,#N/A,FALSE,"REVSHARE"}</definedName>
    <definedName name="wrn.STATE." localSheetId="0" hidden="1">{#N/A,#N/A,FALSE,"STATE"}</definedName>
    <definedName name="wrn.STATE." hidden="1">{#N/A,#N/A,FALSE,"STATE"}</definedName>
    <definedName name="wrn.TAXARREARS." localSheetId="0" hidden="1">{#N/A,#N/A,FALSE,"TAXARREARS"}</definedName>
    <definedName name="wrn.TAXARREARS." hidden="1">{#N/A,#N/A,FALSE,"TAXARREARS"}</definedName>
    <definedName name="wrn.TAXPAYRS." localSheetId="0" hidden="1">{#N/A,#N/A,FALSE,"TAXPAYRS"}</definedName>
    <definedName name="wrn.TAXPAYRS." hidden="1">{#N/A,#N/A,FALSE,"TAXPAYRS"}</definedName>
    <definedName name="wrn.TRADE." localSheetId="0" hidden="1">{#N/A,#N/A,FALSE,"TRADE"}</definedName>
    <definedName name="wrn.TRADE." hidden="1">{#N/A,#N/A,FALSE,"TRADE"}</definedName>
    <definedName name="wrn.TRANSPORT." localSheetId="0" hidden="1">{#N/A,#N/A,FALSE,"TRANPORT"}</definedName>
    <definedName name="wrn.TRANSPORT." hidden="1">{#N/A,#N/A,FALSE,"TRANPORT"}</definedName>
    <definedName name="wrn.UNEMPL." localSheetId="0" hidden="1">{#N/A,#N/A,FALSE,"EMP_POP";#N/A,#N/A,FALSE,"UNEMPL"}</definedName>
    <definedName name="wrn.UNEMPL." hidden="1">{#N/A,#N/A,FALSE,"EMP_POP";#N/A,#N/A,FALSE,"UNEMPL"}</definedName>
    <definedName name="wrn.WAGES." localSheetId="0" hidden="1">{#N/A,#N/A,FALSE,"WAGES"}</definedName>
    <definedName name="wrn.WAGES." hidden="1">{#N/A,#N/A,FALSE,"WAGES"}</definedName>
    <definedName name="wrn.WEO." localSheetId="0" hidden="1">{"WEO",#N/A,FALSE,"T"}</definedName>
    <definedName name="wrn.WEO." hidden="1">{"WEO",#N/A,FALSE,"T"}</definedName>
    <definedName name="XBANANO">#REF!</definedName>
    <definedName name="XCAFE">#REF!</definedName>
    <definedName name="XGS">#REF!</definedName>
    <definedName name="XMENSUALES">#REF!</definedName>
    <definedName name="xxWRS_1">'[20]shared data'!$A$1:$A$77</definedName>
    <definedName name="xxWRS_2">#REF!</definedName>
    <definedName name="xxWRS_3">#REF!</definedName>
    <definedName name="xxWRS_4">[30]Q5!$A$1:$A$104</definedName>
    <definedName name="xxWRS_5">[30]Q6!$A$1:$A$160</definedName>
    <definedName name="xxWRS_6">[30]Q7!$A$1:$A$59</definedName>
    <definedName name="xxWRS_7">[30]Q5!$A$1:$A$109</definedName>
    <definedName name="xxWRS_8">[30]Q6!$A$1:$A$162</definedName>
    <definedName name="xxWRS_9">[30]Q7!$A$1:$A$61</definedName>
    <definedName name="XXX">#REF!</definedName>
    <definedName name="XXX1">#REF!</definedName>
    <definedName name="ycirr">#REF!</definedName>
    <definedName name="Year">#REF!</definedName>
    <definedName name="Years">#REF!</definedName>
    <definedName name="yenr">#REF!</definedName>
    <definedName name="YRB">'[1]Imp:DSA output'!$B$9:$B$464</definedName>
    <definedName name="YRHIDE">'[1]Imp:DSA output'!$C$9:$G$464</definedName>
    <definedName name="YRPOST">'[1]Imp:DSA output'!$M$9:$IH$9</definedName>
    <definedName name="YRPRE">'[1]Imp:DSA output'!$B$9:$F$464</definedName>
    <definedName name="YRTITLES">'[1]Imp:DSA output'!$A$1</definedName>
    <definedName name="YRX">'[1]Imp:DSA output'!$S$9:$IG$464</definedName>
    <definedName name="YY">#N/A</definedName>
    <definedName name="YY1A">#N/A</definedName>
    <definedName name="Z">[1]Imp!#REF!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90" i="10" l="1"/>
  <c r="Q90" i="10" s="1"/>
  <c r="R90" i="10" s="1"/>
  <c r="O90" i="10"/>
  <c r="N90" i="10"/>
  <c r="M90" i="10"/>
  <c r="L90" i="10"/>
  <c r="K90" i="10"/>
  <c r="J90" i="10"/>
  <c r="I90" i="10"/>
  <c r="H90" i="10"/>
  <c r="G90" i="10"/>
  <c r="F90" i="10"/>
  <c r="E90" i="10"/>
  <c r="D90" i="10"/>
  <c r="C90" i="10"/>
  <c r="P88" i="10"/>
  <c r="Q88" i="10" s="1"/>
  <c r="R88" i="10" s="1"/>
  <c r="J88" i="10"/>
  <c r="I88" i="10"/>
  <c r="K87" i="10"/>
  <c r="P87" i="10" s="1"/>
  <c r="Q87" i="10" s="1"/>
  <c r="J87" i="10"/>
  <c r="I87" i="10"/>
  <c r="P86" i="10"/>
  <c r="Q86" i="10" s="1"/>
  <c r="R86" i="10" s="1"/>
  <c r="F86" i="10"/>
  <c r="F82" i="10" s="1"/>
  <c r="E86" i="10"/>
  <c r="E82" i="10" s="1"/>
  <c r="D86" i="10"/>
  <c r="C86" i="10"/>
  <c r="I86" i="10" s="1"/>
  <c r="I82" i="10" s="1"/>
  <c r="P85" i="10"/>
  <c r="Q85" i="10" s="1"/>
  <c r="R85" i="10" s="1"/>
  <c r="I85" i="10"/>
  <c r="Q84" i="10"/>
  <c r="R84" i="10" s="1"/>
  <c r="P84" i="10"/>
  <c r="I84" i="10"/>
  <c r="K83" i="10"/>
  <c r="J83" i="10"/>
  <c r="P83" i="10" s="1"/>
  <c r="I83" i="10"/>
  <c r="H83" i="10"/>
  <c r="G83" i="10"/>
  <c r="F83" i="10"/>
  <c r="E83" i="10"/>
  <c r="D83" i="10"/>
  <c r="C83" i="10"/>
  <c r="O82" i="10"/>
  <c r="N82" i="10"/>
  <c r="M82" i="10"/>
  <c r="L82" i="10"/>
  <c r="H82" i="10"/>
  <c r="G82" i="10"/>
  <c r="D82" i="10"/>
  <c r="C82" i="10"/>
  <c r="O80" i="10"/>
  <c r="N80" i="10"/>
  <c r="M80" i="10"/>
  <c r="L80" i="10"/>
  <c r="K80" i="10"/>
  <c r="J80" i="10"/>
  <c r="P80" i="10" s="1"/>
  <c r="I80" i="10"/>
  <c r="O79" i="10"/>
  <c r="N79" i="10"/>
  <c r="M79" i="10"/>
  <c r="L79" i="10"/>
  <c r="K79" i="10"/>
  <c r="J79" i="10"/>
  <c r="P79" i="10" s="1"/>
  <c r="Q79" i="10" s="1"/>
  <c r="I79" i="10"/>
  <c r="O78" i="10"/>
  <c r="N78" i="10"/>
  <c r="M78" i="10"/>
  <c r="M77" i="10" s="1"/>
  <c r="L78" i="10"/>
  <c r="L77" i="10" s="1"/>
  <c r="L73" i="10" s="1"/>
  <c r="K78" i="10"/>
  <c r="K77" i="10" s="1"/>
  <c r="K73" i="10" s="1"/>
  <c r="J78" i="10"/>
  <c r="P78" i="10" s="1"/>
  <c r="I78" i="10"/>
  <c r="O77" i="10"/>
  <c r="N77" i="10"/>
  <c r="I77" i="10"/>
  <c r="H77" i="10"/>
  <c r="G77" i="10"/>
  <c r="G73" i="10" s="1"/>
  <c r="F77" i="10"/>
  <c r="F73" i="10" s="1"/>
  <c r="E77" i="10"/>
  <c r="D77" i="10"/>
  <c r="C77" i="10"/>
  <c r="O76" i="10"/>
  <c r="N76" i="10"/>
  <c r="M76" i="10"/>
  <c r="L76" i="10"/>
  <c r="K76" i="10"/>
  <c r="P76" i="10" s="1"/>
  <c r="Q76" i="10" s="1"/>
  <c r="J76" i="10"/>
  <c r="I76" i="10"/>
  <c r="O75" i="10"/>
  <c r="O74" i="10" s="1"/>
  <c r="O73" i="10" s="1"/>
  <c r="N75" i="10"/>
  <c r="N74" i="10" s="1"/>
  <c r="N73" i="10" s="1"/>
  <c r="M75" i="10"/>
  <c r="M74" i="10" s="1"/>
  <c r="L75" i="10"/>
  <c r="K75" i="10"/>
  <c r="J75" i="10"/>
  <c r="I75" i="10"/>
  <c r="L74" i="10"/>
  <c r="K74" i="10"/>
  <c r="J74" i="10"/>
  <c r="I74" i="10"/>
  <c r="H74" i="10"/>
  <c r="G74" i="10"/>
  <c r="F74" i="10"/>
  <c r="E74" i="10"/>
  <c r="D74" i="10"/>
  <c r="C74" i="10"/>
  <c r="I73" i="10"/>
  <c r="H73" i="10"/>
  <c r="E73" i="10"/>
  <c r="D73" i="10"/>
  <c r="C73" i="10"/>
  <c r="O72" i="10"/>
  <c r="N72" i="10"/>
  <c r="M72" i="10"/>
  <c r="L72" i="10"/>
  <c r="K72" i="10"/>
  <c r="J72" i="10"/>
  <c r="P72" i="10" s="1"/>
  <c r="Q72" i="10" s="1"/>
  <c r="R72" i="10" s="1"/>
  <c r="I72" i="10"/>
  <c r="O71" i="10"/>
  <c r="N71" i="10"/>
  <c r="M71" i="10"/>
  <c r="L71" i="10"/>
  <c r="K71" i="10"/>
  <c r="K70" i="10" s="1"/>
  <c r="J71" i="10"/>
  <c r="P71" i="10" s="1"/>
  <c r="I71" i="10"/>
  <c r="I70" i="10" s="1"/>
  <c r="O70" i="10"/>
  <c r="N70" i="10"/>
  <c r="M70" i="10"/>
  <c r="L70" i="10"/>
  <c r="H70" i="10"/>
  <c r="G70" i="10"/>
  <c r="F70" i="10"/>
  <c r="E70" i="10"/>
  <c r="D70" i="10"/>
  <c r="D64" i="10" s="1"/>
  <c r="D61" i="10" s="1"/>
  <c r="D57" i="10" s="1"/>
  <c r="C70" i="10"/>
  <c r="O69" i="10"/>
  <c r="N69" i="10"/>
  <c r="M69" i="10"/>
  <c r="L69" i="10"/>
  <c r="K69" i="10"/>
  <c r="K67" i="10" s="1"/>
  <c r="K64" i="10" s="1"/>
  <c r="J69" i="10"/>
  <c r="P69" i="10" s="1"/>
  <c r="Q69" i="10" s="1"/>
  <c r="I69" i="10"/>
  <c r="O68" i="10"/>
  <c r="N68" i="10"/>
  <c r="N67" i="10" s="1"/>
  <c r="N64" i="10" s="1"/>
  <c r="N61" i="10" s="1"/>
  <c r="M68" i="10"/>
  <c r="M67" i="10" s="1"/>
  <c r="M64" i="10" s="1"/>
  <c r="L68" i="10"/>
  <c r="L67" i="10" s="1"/>
  <c r="L64" i="10" s="1"/>
  <c r="K68" i="10"/>
  <c r="J68" i="10"/>
  <c r="P68" i="10" s="1"/>
  <c r="I68" i="10"/>
  <c r="I67" i="10" s="1"/>
  <c r="I64" i="10" s="1"/>
  <c r="O67" i="10"/>
  <c r="O64" i="10" s="1"/>
  <c r="J67" i="10"/>
  <c r="H67" i="10"/>
  <c r="H64" i="10" s="1"/>
  <c r="H61" i="10" s="1"/>
  <c r="H57" i="10" s="1"/>
  <c r="G67" i="10"/>
  <c r="G64" i="10" s="1"/>
  <c r="G61" i="10" s="1"/>
  <c r="G57" i="10" s="1"/>
  <c r="F67" i="10"/>
  <c r="E67" i="10"/>
  <c r="E64" i="10" s="1"/>
  <c r="E61" i="10" s="1"/>
  <c r="E57" i="10" s="1"/>
  <c r="E81" i="10" s="1"/>
  <c r="D67" i="10"/>
  <c r="C67" i="10"/>
  <c r="O66" i="10"/>
  <c r="N66" i="10"/>
  <c r="M66" i="10"/>
  <c r="L66" i="10"/>
  <c r="K66" i="10"/>
  <c r="J66" i="10"/>
  <c r="P66" i="10" s="1"/>
  <c r="Q66" i="10" s="1"/>
  <c r="I66" i="10"/>
  <c r="P65" i="10"/>
  <c r="Q65" i="10" s="1"/>
  <c r="R65" i="10" s="1"/>
  <c r="F64" i="10"/>
  <c r="C64" i="10"/>
  <c r="C61" i="10" s="1"/>
  <c r="C57" i="10" s="1"/>
  <c r="O63" i="10"/>
  <c r="N63" i="10"/>
  <c r="M63" i="10"/>
  <c r="M62" i="10" s="1"/>
  <c r="M61" i="10" s="1"/>
  <c r="L63" i="10"/>
  <c r="K63" i="10"/>
  <c r="J63" i="10"/>
  <c r="J62" i="10" s="1"/>
  <c r="I63" i="10"/>
  <c r="I62" i="10" s="1"/>
  <c r="O62" i="10"/>
  <c r="O61" i="10" s="1"/>
  <c r="N62" i="10"/>
  <c r="L62" i="10"/>
  <c r="K62" i="10"/>
  <c r="F61" i="10"/>
  <c r="F57" i="10" s="1"/>
  <c r="O60" i="10"/>
  <c r="N60" i="10"/>
  <c r="N58" i="10" s="1"/>
  <c r="M60" i="10"/>
  <c r="M58" i="10" s="1"/>
  <c r="L60" i="10"/>
  <c r="L58" i="10" s="1"/>
  <c r="K60" i="10"/>
  <c r="P60" i="10" s="1"/>
  <c r="J60" i="10"/>
  <c r="I60" i="10"/>
  <c r="P59" i="10"/>
  <c r="I59" i="10"/>
  <c r="I58" i="10" s="1"/>
  <c r="O58" i="10"/>
  <c r="K58" i="10"/>
  <c r="J58" i="10"/>
  <c r="H58" i="10"/>
  <c r="G58" i="10"/>
  <c r="F58" i="10"/>
  <c r="E58" i="10"/>
  <c r="D58" i="10"/>
  <c r="C58" i="10"/>
  <c r="O56" i="10"/>
  <c r="N56" i="10"/>
  <c r="M56" i="10"/>
  <c r="L56" i="10"/>
  <c r="K56" i="10"/>
  <c r="J56" i="10"/>
  <c r="P56" i="10" s="1"/>
  <c r="Q56" i="10" s="1"/>
  <c r="R56" i="10" s="1"/>
  <c r="I56" i="10"/>
  <c r="O54" i="10"/>
  <c r="N54" i="10"/>
  <c r="M54" i="10"/>
  <c r="L54" i="10"/>
  <c r="K54" i="10"/>
  <c r="J54" i="10"/>
  <c r="P54" i="10" s="1"/>
  <c r="Q54" i="10" s="1"/>
  <c r="R54" i="10" s="1"/>
  <c r="I54" i="10"/>
  <c r="O53" i="10"/>
  <c r="N53" i="10"/>
  <c r="N51" i="10" s="1"/>
  <c r="N50" i="10" s="1"/>
  <c r="M53" i="10"/>
  <c r="M51" i="10" s="1"/>
  <c r="M50" i="10" s="1"/>
  <c r="L53" i="10"/>
  <c r="K53" i="10"/>
  <c r="J53" i="10"/>
  <c r="P53" i="10" s="1"/>
  <c r="Q53" i="10" s="1"/>
  <c r="I53" i="10"/>
  <c r="O52" i="10"/>
  <c r="O51" i="10" s="1"/>
  <c r="O50" i="10" s="1"/>
  <c r="N52" i="10"/>
  <c r="M52" i="10"/>
  <c r="L52" i="10"/>
  <c r="L51" i="10" s="1"/>
  <c r="L50" i="10" s="1"/>
  <c r="J52" i="10"/>
  <c r="J51" i="10" s="1"/>
  <c r="J50" i="10" s="1"/>
  <c r="I52" i="10"/>
  <c r="K51" i="10"/>
  <c r="I51" i="10"/>
  <c r="I50" i="10" s="1"/>
  <c r="H51" i="10"/>
  <c r="H50" i="10" s="1"/>
  <c r="G51" i="10"/>
  <c r="F51" i="10"/>
  <c r="E51" i="10"/>
  <c r="D51" i="10"/>
  <c r="C51" i="10"/>
  <c r="K50" i="10"/>
  <c r="G50" i="10"/>
  <c r="F50" i="10"/>
  <c r="E50" i="10"/>
  <c r="D50" i="10"/>
  <c r="C50" i="10"/>
  <c r="P49" i="10"/>
  <c r="Q49" i="10" s="1"/>
  <c r="I49" i="10"/>
  <c r="I47" i="10" s="1"/>
  <c r="O48" i="10"/>
  <c r="N48" i="10"/>
  <c r="M48" i="10"/>
  <c r="M47" i="10" s="1"/>
  <c r="L48" i="10"/>
  <c r="K48" i="10"/>
  <c r="J48" i="10"/>
  <c r="J47" i="10" s="1"/>
  <c r="I48" i="10"/>
  <c r="O47" i="10"/>
  <c r="N47" i="10"/>
  <c r="L47" i="10"/>
  <c r="L39" i="10" s="1"/>
  <c r="K47" i="10"/>
  <c r="K39" i="10" s="1"/>
  <c r="H47" i="10"/>
  <c r="G47" i="10"/>
  <c r="F47" i="10"/>
  <c r="E47" i="10"/>
  <c r="D47" i="10"/>
  <c r="D39" i="10" s="1"/>
  <c r="C47" i="10"/>
  <c r="C39" i="10" s="1"/>
  <c r="P46" i="10"/>
  <c r="Q46" i="10" s="1"/>
  <c r="I46" i="10"/>
  <c r="O45" i="10"/>
  <c r="O44" i="10" s="1"/>
  <c r="O40" i="10" s="1"/>
  <c r="O39" i="10" s="1"/>
  <c r="N45" i="10"/>
  <c r="N44" i="10" s="1"/>
  <c r="M45" i="10"/>
  <c r="L45" i="10"/>
  <c r="K45" i="10"/>
  <c r="J45" i="10"/>
  <c r="P45" i="10" s="1"/>
  <c r="I45" i="10"/>
  <c r="M44" i="10"/>
  <c r="L44" i="10"/>
  <c r="K44" i="10"/>
  <c r="J44" i="10"/>
  <c r="I44" i="10"/>
  <c r="H44" i="10"/>
  <c r="H40" i="10" s="1"/>
  <c r="H39" i="10" s="1"/>
  <c r="G44" i="10"/>
  <c r="F44" i="10"/>
  <c r="E44" i="10"/>
  <c r="D44" i="10"/>
  <c r="C44" i="10"/>
  <c r="P43" i="10"/>
  <c r="Q43" i="10" s="1"/>
  <c r="I43" i="10"/>
  <c r="I41" i="10" s="1"/>
  <c r="I40" i="10" s="1"/>
  <c r="I39" i="10" s="1"/>
  <c r="P42" i="10"/>
  <c r="Q42" i="10" s="1"/>
  <c r="I42" i="10"/>
  <c r="O41" i="10"/>
  <c r="N41" i="10"/>
  <c r="M41" i="10"/>
  <c r="L41" i="10"/>
  <c r="K41" i="10"/>
  <c r="J41" i="10"/>
  <c r="H41" i="10"/>
  <c r="G41" i="10"/>
  <c r="F41" i="10"/>
  <c r="F40" i="10" s="1"/>
  <c r="F39" i="10" s="1"/>
  <c r="E41" i="10"/>
  <c r="D41" i="10"/>
  <c r="C41" i="10"/>
  <c r="M40" i="10"/>
  <c r="L40" i="10"/>
  <c r="K40" i="10"/>
  <c r="J40" i="10"/>
  <c r="G40" i="10"/>
  <c r="E40" i="10"/>
  <c r="D40" i="10"/>
  <c r="C40" i="10"/>
  <c r="G39" i="10"/>
  <c r="E39" i="10"/>
  <c r="Q38" i="10"/>
  <c r="P38" i="10"/>
  <c r="I38" i="10"/>
  <c r="P37" i="10"/>
  <c r="P36" i="10" s="1"/>
  <c r="Q36" i="10" s="1"/>
  <c r="R36" i="10" s="1"/>
  <c r="O37" i="10"/>
  <c r="O36" i="10" s="1"/>
  <c r="N37" i="10"/>
  <c r="N36" i="10" s="1"/>
  <c r="M37" i="10"/>
  <c r="L37" i="10"/>
  <c r="K37" i="10"/>
  <c r="J37" i="10"/>
  <c r="I37" i="10"/>
  <c r="I36" i="10" s="1"/>
  <c r="M36" i="10"/>
  <c r="L36" i="10"/>
  <c r="K36" i="10"/>
  <c r="J36" i="10"/>
  <c r="H36" i="10"/>
  <c r="G36" i="10"/>
  <c r="F36" i="10"/>
  <c r="E36" i="10"/>
  <c r="D36" i="10"/>
  <c r="C36" i="10"/>
  <c r="C27" i="10" s="1"/>
  <c r="Q35" i="10"/>
  <c r="P35" i="10"/>
  <c r="I35" i="10"/>
  <c r="I33" i="10" s="1"/>
  <c r="O34" i="10"/>
  <c r="N34" i="10"/>
  <c r="N33" i="10" s="1"/>
  <c r="N28" i="10" s="1"/>
  <c r="M34" i="10"/>
  <c r="M33" i="10" s="1"/>
  <c r="L34" i="10"/>
  <c r="L33" i="10" s="1"/>
  <c r="K34" i="10"/>
  <c r="K33" i="10" s="1"/>
  <c r="J34" i="10"/>
  <c r="P34" i="10" s="1"/>
  <c r="I34" i="10"/>
  <c r="O33" i="10"/>
  <c r="O28" i="10" s="1"/>
  <c r="J33" i="10"/>
  <c r="H33" i="10"/>
  <c r="H28" i="10" s="1"/>
  <c r="H27" i="10" s="1"/>
  <c r="G33" i="10"/>
  <c r="G28" i="10" s="1"/>
  <c r="G27" i="10" s="1"/>
  <c r="F33" i="10"/>
  <c r="E33" i="10"/>
  <c r="D33" i="10"/>
  <c r="C33" i="10"/>
  <c r="P32" i="10"/>
  <c r="Q32" i="10" s="1"/>
  <c r="I32" i="10"/>
  <c r="O31" i="10"/>
  <c r="N31" i="10"/>
  <c r="M31" i="10"/>
  <c r="L31" i="10"/>
  <c r="K31" i="10"/>
  <c r="K30" i="10" s="1"/>
  <c r="K29" i="10" s="1"/>
  <c r="K28" i="10" s="1"/>
  <c r="K27" i="10" s="1"/>
  <c r="J31" i="10"/>
  <c r="P31" i="10" s="1"/>
  <c r="I31" i="10"/>
  <c r="I30" i="10" s="1"/>
  <c r="I29" i="10" s="1"/>
  <c r="I28" i="10" s="1"/>
  <c r="O30" i="10"/>
  <c r="N30" i="10"/>
  <c r="M30" i="10"/>
  <c r="L30" i="10"/>
  <c r="H30" i="10"/>
  <c r="G30" i="10"/>
  <c r="F30" i="10"/>
  <c r="E30" i="10"/>
  <c r="D30" i="10"/>
  <c r="C30" i="10"/>
  <c r="O29" i="10"/>
  <c r="N29" i="10"/>
  <c r="M29" i="10"/>
  <c r="M28" i="10" s="1"/>
  <c r="M27" i="10" s="1"/>
  <c r="L29" i="10"/>
  <c r="L28" i="10" s="1"/>
  <c r="L27" i="10" s="1"/>
  <c r="H29" i="10"/>
  <c r="G29" i="10"/>
  <c r="F29" i="10"/>
  <c r="E29" i="10"/>
  <c r="E28" i="10" s="1"/>
  <c r="E27" i="10" s="1"/>
  <c r="E8" i="10" s="1"/>
  <c r="E55" i="10" s="1"/>
  <c r="D29" i="10"/>
  <c r="D28" i="10" s="1"/>
  <c r="D27" i="10" s="1"/>
  <c r="C29" i="10"/>
  <c r="F28" i="10"/>
  <c r="C28" i="10"/>
  <c r="F27" i="10"/>
  <c r="P26" i="10"/>
  <c r="Q26" i="10" s="1"/>
  <c r="I26" i="10"/>
  <c r="H25" i="10"/>
  <c r="G25" i="10"/>
  <c r="G23" i="10" s="1"/>
  <c r="F25" i="10"/>
  <c r="E25" i="10"/>
  <c r="D25" i="10"/>
  <c r="C25" i="10"/>
  <c r="I25" i="10" s="1"/>
  <c r="Q25" i="10" s="1"/>
  <c r="P24" i="10"/>
  <c r="Q24" i="10" s="1"/>
  <c r="I24" i="10"/>
  <c r="P23" i="10"/>
  <c r="O23" i="10"/>
  <c r="N23" i="10"/>
  <c r="M23" i="10"/>
  <c r="L23" i="10"/>
  <c r="K23" i="10"/>
  <c r="J23" i="10"/>
  <c r="J22" i="10" s="1"/>
  <c r="I23" i="10"/>
  <c r="Q23" i="10" s="1"/>
  <c r="F23" i="10"/>
  <c r="E23" i="10"/>
  <c r="D23" i="10"/>
  <c r="C23" i="10"/>
  <c r="P22" i="10"/>
  <c r="O22" i="10"/>
  <c r="N22" i="10"/>
  <c r="M22" i="10"/>
  <c r="L22" i="10"/>
  <c r="K22" i="10"/>
  <c r="H22" i="10"/>
  <c r="D22" i="10"/>
  <c r="D8" i="10" s="1"/>
  <c r="D55" i="10" s="1"/>
  <c r="C22" i="10"/>
  <c r="I22" i="10" s="1"/>
  <c r="O21" i="10"/>
  <c r="S21" i="10" s="1"/>
  <c r="N21" i="10"/>
  <c r="M21" i="10"/>
  <c r="L21" i="10"/>
  <c r="K21" i="10"/>
  <c r="J21" i="10"/>
  <c r="P21" i="10" s="1"/>
  <c r="Q21" i="10" s="1"/>
  <c r="R21" i="10" s="1"/>
  <c r="I21" i="10"/>
  <c r="O20" i="10"/>
  <c r="O19" i="10" s="1"/>
  <c r="N20" i="10"/>
  <c r="N19" i="10" s="1"/>
  <c r="M20" i="10"/>
  <c r="L20" i="10"/>
  <c r="K20" i="10"/>
  <c r="K19" i="10" s="1"/>
  <c r="J20" i="10"/>
  <c r="I20" i="10"/>
  <c r="M19" i="10"/>
  <c r="L19" i="10"/>
  <c r="J19" i="10"/>
  <c r="I19" i="10"/>
  <c r="H19" i="10"/>
  <c r="G19" i="10"/>
  <c r="F19" i="10"/>
  <c r="E19" i="10"/>
  <c r="D19" i="10"/>
  <c r="C19" i="10"/>
  <c r="P18" i="10"/>
  <c r="Q18" i="10" s="1"/>
  <c r="I18" i="10"/>
  <c r="O17" i="10"/>
  <c r="N17" i="10"/>
  <c r="M17" i="10"/>
  <c r="M16" i="10" s="1"/>
  <c r="M15" i="10" s="1"/>
  <c r="M10" i="10" s="1"/>
  <c r="M9" i="10" s="1"/>
  <c r="L17" i="10"/>
  <c r="L16" i="10" s="1"/>
  <c r="L15" i="10" s="1"/>
  <c r="L10" i="10" s="1"/>
  <c r="L9" i="10" s="1"/>
  <c r="K17" i="10"/>
  <c r="K16" i="10" s="1"/>
  <c r="K15" i="10" s="1"/>
  <c r="J17" i="10"/>
  <c r="P17" i="10" s="1"/>
  <c r="I17" i="10"/>
  <c r="O16" i="10"/>
  <c r="N16" i="10"/>
  <c r="N15" i="10" s="1"/>
  <c r="N10" i="10" s="1"/>
  <c r="I16" i="10"/>
  <c r="H16" i="10"/>
  <c r="G16" i="10"/>
  <c r="G15" i="10" s="1"/>
  <c r="G10" i="10" s="1"/>
  <c r="G9" i="10" s="1"/>
  <c r="G8" i="10" s="1"/>
  <c r="F16" i="10"/>
  <c r="F15" i="10" s="1"/>
  <c r="F10" i="10" s="1"/>
  <c r="F9" i="10" s="1"/>
  <c r="F8" i="10" s="1"/>
  <c r="E16" i="10"/>
  <c r="D16" i="10"/>
  <c r="C16" i="10"/>
  <c r="O15" i="10"/>
  <c r="O10" i="10" s="1"/>
  <c r="I15" i="10"/>
  <c r="H15" i="10"/>
  <c r="E15" i="10"/>
  <c r="D15" i="10"/>
  <c r="C15" i="10"/>
  <c r="P14" i="10"/>
  <c r="I14" i="10"/>
  <c r="Q14" i="10" s="1"/>
  <c r="R14" i="10" s="1"/>
  <c r="Q13" i="10"/>
  <c r="P13" i="10"/>
  <c r="I13" i="10"/>
  <c r="P12" i="10"/>
  <c r="H12" i="10"/>
  <c r="H11" i="10" s="1"/>
  <c r="H10" i="10" s="1"/>
  <c r="H9" i="10" s="1"/>
  <c r="H8" i="10" s="1"/>
  <c r="P11" i="10"/>
  <c r="O11" i="10"/>
  <c r="N11" i="10"/>
  <c r="M11" i="10"/>
  <c r="L11" i="10"/>
  <c r="K11" i="10"/>
  <c r="J11" i="10"/>
  <c r="G11" i="10"/>
  <c r="F11" i="10"/>
  <c r="E11" i="10"/>
  <c r="D11" i="10"/>
  <c r="C11" i="10"/>
  <c r="E10" i="10"/>
  <c r="D10" i="10"/>
  <c r="C10" i="10"/>
  <c r="C9" i="10" s="1"/>
  <c r="E9" i="10"/>
  <c r="D9" i="10"/>
  <c r="Q34" i="10" l="1"/>
  <c r="R34" i="10" s="1"/>
  <c r="P33" i="10"/>
  <c r="Q33" i="10" s="1"/>
  <c r="R33" i="10" s="1"/>
  <c r="Q68" i="10"/>
  <c r="R68" i="10" s="1"/>
  <c r="P67" i="10"/>
  <c r="Q71" i="10"/>
  <c r="P70" i="10"/>
  <c r="Q70" i="10" s="1"/>
  <c r="R70" i="10" s="1"/>
  <c r="N40" i="10"/>
  <c r="N39" i="10" s="1"/>
  <c r="K10" i="10"/>
  <c r="K9" i="10" s="1"/>
  <c r="K8" i="10" s="1"/>
  <c r="M8" i="10"/>
  <c r="G55" i="10"/>
  <c r="K61" i="10"/>
  <c r="K57" i="10" s="1"/>
  <c r="K81" i="10" s="1"/>
  <c r="K89" i="10" s="1"/>
  <c r="Q80" i="10"/>
  <c r="R80" i="10" s="1"/>
  <c r="Q17" i="10"/>
  <c r="R17" i="10" s="1"/>
  <c r="P16" i="10"/>
  <c r="Q22" i="10"/>
  <c r="P82" i="10"/>
  <c r="Q82" i="10" s="1"/>
  <c r="R82" i="10" s="1"/>
  <c r="Q83" i="10"/>
  <c r="R83" i="10" s="1"/>
  <c r="L8" i="10"/>
  <c r="H55" i="10"/>
  <c r="H81" i="10" s="1"/>
  <c r="H89" i="10" s="1"/>
  <c r="N27" i="10"/>
  <c r="P44" i="10"/>
  <c r="Q44" i="10" s="1"/>
  <c r="R44" i="10" s="1"/>
  <c r="Q45" i="10"/>
  <c r="R45" i="10" s="1"/>
  <c r="K55" i="10"/>
  <c r="L61" i="10"/>
  <c r="L57" i="10" s="1"/>
  <c r="L81" i="10" s="1"/>
  <c r="L89" i="10" s="1"/>
  <c r="G81" i="10"/>
  <c r="G89" i="10" s="1"/>
  <c r="C8" i="10"/>
  <c r="O9" i="10"/>
  <c r="N9" i="10"/>
  <c r="N8" i="10" s="1"/>
  <c r="N55" i="10" s="1"/>
  <c r="N81" i="10" s="1"/>
  <c r="N89" i="10" s="1"/>
  <c r="P58" i="10"/>
  <c r="Q60" i="10"/>
  <c r="N57" i="10"/>
  <c r="Q78" i="10"/>
  <c r="R78" i="10" s="1"/>
  <c r="P77" i="10"/>
  <c r="Q77" i="10" s="1"/>
  <c r="R77" i="10" s="1"/>
  <c r="J10" i="10"/>
  <c r="J9" i="10" s="1"/>
  <c r="I27" i="10"/>
  <c r="O27" i="10"/>
  <c r="O57" i="10"/>
  <c r="M73" i="10"/>
  <c r="M57" i="10" s="1"/>
  <c r="M81" i="10" s="1"/>
  <c r="M89" i="10" s="1"/>
  <c r="F55" i="10"/>
  <c r="F81" i="10" s="1"/>
  <c r="F89" i="10" s="1"/>
  <c r="E89" i="10"/>
  <c r="Q31" i="10"/>
  <c r="R31" i="10" s="1"/>
  <c r="P30" i="10"/>
  <c r="M39" i="10"/>
  <c r="P47" i="10"/>
  <c r="Q47" i="10" s="1"/>
  <c r="J39" i="10"/>
  <c r="C55" i="10"/>
  <c r="C81" i="10" s="1"/>
  <c r="C89" i="10" s="1"/>
  <c r="L55" i="10"/>
  <c r="M55" i="10"/>
  <c r="I61" i="10"/>
  <c r="I57" i="10" s="1"/>
  <c r="D81" i="10"/>
  <c r="D89" i="10" s="1"/>
  <c r="P52" i="10"/>
  <c r="P75" i="10"/>
  <c r="I12" i="10"/>
  <c r="I11" i="10" s="1"/>
  <c r="K82" i="10"/>
  <c r="Q37" i="10"/>
  <c r="R37" i="10" s="1"/>
  <c r="J82" i="10"/>
  <c r="P41" i="10"/>
  <c r="Q59" i="10"/>
  <c r="J16" i="10"/>
  <c r="J15" i="10" s="1"/>
  <c r="J77" i="10"/>
  <c r="J73" i="10" s="1"/>
  <c r="P20" i="10"/>
  <c r="J30" i="10"/>
  <c r="J29" i="10" s="1"/>
  <c r="J28" i="10" s="1"/>
  <c r="J27" i="10" s="1"/>
  <c r="P48" i="10"/>
  <c r="Q48" i="10" s="1"/>
  <c r="P63" i="10"/>
  <c r="J70" i="10"/>
  <c r="J64" i="10" s="1"/>
  <c r="J61" i="10" s="1"/>
  <c r="J57" i="10" s="1"/>
  <c r="Q58" i="10" l="1"/>
  <c r="R58" i="10" s="1"/>
  <c r="R60" i="10"/>
  <c r="Q11" i="10"/>
  <c r="R11" i="10" s="1"/>
  <c r="I10" i="10"/>
  <c r="I9" i="10" s="1"/>
  <c r="I8" i="10" s="1"/>
  <c r="I55" i="10" s="1"/>
  <c r="I81" i="10" s="1"/>
  <c r="I89" i="10" s="1"/>
  <c r="P74" i="10"/>
  <c r="Q75" i="10"/>
  <c r="R75" i="10" s="1"/>
  <c r="O8" i="10"/>
  <c r="O55" i="10" s="1"/>
  <c r="O81" i="10" s="1"/>
  <c r="O89" i="10" s="1"/>
  <c r="Q16" i="10"/>
  <c r="R16" i="10" s="1"/>
  <c r="P15" i="10"/>
  <c r="J8" i="10"/>
  <c r="J55" i="10" s="1"/>
  <c r="J81" i="10" s="1"/>
  <c r="J89" i="10" s="1"/>
  <c r="Q12" i="10"/>
  <c r="R12" i="10" s="1"/>
  <c r="P64" i="10"/>
  <c r="Q64" i="10" s="1"/>
  <c r="R64" i="10" s="1"/>
  <c r="Q67" i="10"/>
  <c r="R67" i="10" s="1"/>
  <c r="Q63" i="10"/>
  <c r="P62" i="10"/>
  <c r="Q41" i="10"/>
  <c r="P40" i="10"/>
  <c r="Q30" i="10"/>
  <c r="R30" i="10" s="1"/>
  <c r="P29" i="10"/>
  <c r="P19" i="10"/>
  <c r="Q19" i="10" s="1"/>
  <c r="R19" i="10" s="1"/>
  <c r="Q20" i="10"/>
  <c r="R20" i="10" s="1"/>
  <c r="P51" i="10"/>
  <c r="Q52" i="10"/>
  <c r="R52" i="10" s="1"/>
  <c r="Q29" i="10" l="1"/>
  <c r="R29" i="10" s="1"/>
  <c r="P28" i="10"/>
  <c r="P10" i="10"/>
  <c r="Q15" i="10"/>
  <c r="R15" i="10" s="1"/>
  <c r="P73" i="10"/>
  <c r="Q73" i="10" s="1"/>
  <c r="R73" i="10" s="1"/>
  <c r="Q74" i="10"/>
  <c r="R74" i="10" s="1"/>
  <c r="Q40" i="10"/>
  <c r="R40" i="10" s="1"/>
  <c r="P39" i="10"/>
  <c r="Q39" i="10" s="1"/>
  <c r="R39" i="10" s="1"/>
  <c r="Q51" i="10"/>
  <c r="R51" i="10" s="1"/>
  <c r="P50" i="10"/>
  <c r="Q62" i="10"/>
  <c r="P61" i="10"/>
  <c r="P57" i="10" l="1"/>
  <c r="Q61" i="10"/>
  <c r="R61" i="10" s="1"/>
  <c r="Q50" i="10"/>
  <c r="R50" i="10" s="1"/>
  <c r="Q28" i="10"/>
  <c r="R28" i="10" s="1"/>
  <c r="P27" i="10"/>
  <c r="Q27" i="10" s="1"/>
  <c r="R27" i="10" s="1"/>
  <c r="Q10" i="10"/>
  <c r="R10" i="10" s="1"/>
  <c r="P9" i="10"/>
  <c r="Q9" i="10" l="1"/>
  <c r="R9" i="10" s="1"/>
  <c r="P8" i="10"/>
  <c r="Q57" i="10"/>
  <c r="R57" i="10" s="1"/>
  <c r="Q8" i="10" l="1"/>
  <c r="R8" i="10" s="1"/>
  <c r="P55" i="10"/>
  <c r="Q55" i="10" l="1"/>
  <c r="R55" i="10" s="1"/>
  <c r="P81" i="10"/>
  <c r="P89" i="10" l="1"/>
  <c r="Q89" i="10" s="1"/>
  <c r="R89" i="10" s="1"/>
  <c r="Q81" i="10"/>
  <c r="R81" i="10" s="1"/>
</calcChain>
</file>

<file path=xl/sharedStrings.xml><?xml version="1.0" encoding="utf-8"?>
<sst xmlns="http://schemas.openxmlformats.org/spreadsheetml/2006/main" count="110" uniqueCount="101">
  <si>
    <t xml:space="preserve"> INGRESOS FISCALES COMPARADOS  POR PARTIDAS, TESORERÍA NACIONAL</t>
  </si>
  <si>
    <t>(En millones de RD$)</t>
  </si>
  <si>
    <t>PARTIDAS</t>
  </si>
  <si>
    <t>VARIACION</t>
  </si>
  <si>
    <t>ENERO</t>
  </si>
  <si>
    <t>FEBRERO</t>
  </si>
  <si>
    <t>MARZO</t>
  </si>
  <si>
    <t>Abs.</t>
  </si>
  <si>
    <t>%</t>
  </si>
  <si>
    <t>A) INGRESOS CORRIENTES</t>
  </si>
  <si>
    <t>I) IMPUESTOS</t>
  </si>
  <si>
    <t>1) IMPUESTOS INTERNOS SOBRE MERCANCIAS Y SERVICIOS</t>
  </si>
  <si>
    <t>- Impuestos Adicionales y Selectivos sobre Bienes y Servicios</t>
  </si>
  <si>
    <t>- Impuesto para Contribuir al Desarrollo de las Telecomunicaciones</t>
  </si>
  <si>
    <t>- Impuesto por uso de servicio de las telecomunicaciones para el sistema de emergencia 9-1-1</t>
  </si>
  <si>
    <t>- Impuestos Sobre el Uso de Bienes y Licencias</t>
  </si>
  <si>
    <t>- Licencias para Portar Armas de Fuego</t>
  </si>
  <si>
    <t>Fondo General</t>
  </si>
  <si>
    <t>- Otros</t>
  </si>
  <si>
    <t>2) IMPUESTOS SOBRE EL COMERCIO Y LAS TRANSACCIONES/COMERCIO EXTERIOR</t>
  </si>
  <si>
    <t>- Derechos Consulares</t>
  </si>
  <si>
    <t>II) CONTRIBUCIONES SOCIALES</t>
  </si>
  <si>
    <t xml:space="preserve">III) TRANSFERENCIAS </t>
  </si>
  <si>
    <t>- Transferencias Corrientes</t>
  </si>
  <si>
    <t>- De Instituciones  Públicas Descentralizadas o Autónomas</t>
  </si>
  <si>
    <t>IV) INGRESOS POR CONTRAPRESTACION</t>
  </si>
  <si>
    <t>- Ventas de Bienes y Servicios</t>
  </si>
  <si>
    <t>- Ventas de Mercancías del Estado</t>
  </si>
  <si>
    <t>- PROMESE</t>
  </si>
  <si>
    <t>- Fondo General</t>
  </si>
  <si>
    <t>- Otras Ventas</t>
  </si>
  <si>
    <t>- Ventas Servicios del Estado</t>
  </si>
  <si>
    <t>- Otras Ventas de Servicios del Gobierno Central</t>
  </si>
  <si>
    <t>- Tasas</t>
  </si>
  <si>
    <t>- Expedición y Renovación de Pasaportes</t>
  </si>
  <si>
    <t>V) OTROS INGRESOS</t>
  </si>
  <si>
    <t xml:space="preserve"> - Rentas de Propiedad</t>
  </si>
  <si>
    <t>- Dividendos por Inversiones Empresariales</t>
  </si>
  <si>
    <t>- Dividendos Banco de reservas</t>
  </si>
  <si>
    <t>- Otros Dividendos (FONPER)</t>
  </si>
  <si>
    <t xml:space="preserve">- Intereses </t>
  </si>
  <si>
    <t>- Intereses por Colocación de Inversiones Financieras</t>
  </si>
  <si>
    <t>- Multas y Sanciones</t>
  </si>
  <si>
    <t>- Ingresos Diversos</t>
  </si>
  <si>
    <t>- Ingresos TSS</t>
  </si>
  <si>
    <t>B)  INGRESOS DE CAPITAL</t>
  </si>
  <si>
    <t>- Ventas de Activos No Financieros</t>
  </si>
  <si>
    <t>- Venta de  Activos Fijos</t>
  </si>
  <si>
    <t>- Ventas de Activos Intangibles</t>
  </si>
  <si>
    <t>- Transferencias Capital</t>
  </si>
  <si>
    <t xml:space="preserve">TOTAL </t>
  </si>
  <si>
    <t>DONACIONES</t>
  </si>
  <si>
    <t>FUENTES FINANCIERAS</t>
  </si>
  <si>
    <t>Disminición de Activos Financieros</t>
  </si>
  <si>
    <t>- Recuperación de Prestamos Internos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</si>
  <si>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</si>
  <si>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</si>
  <si>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</si>
  <si>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</si>
  <si>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documentos por pagar Externo de largo plazo</t>
  </si>
  <si>
    <t>Incremento de cuentas por pagar Externas de largo plazo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</si>
  <si>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</si>
  <si>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</si>
  <si>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</si>
  <si>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</si>
  <si>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</si>
  <si>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</si>
  <si>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</si>
  <si>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Importes a devengar por primas en colocaciones de títulos valores</t>
  </si>
  <si>
    <t>- Primas por colocación de títulos valores internos y externos de largo plazo</t>
  </si>
  <si>
    <t>- valores internos</t>
  </si>
  <si>
    <t>-  valores externos</t>
  </si>
  <si>
    <t>- Intereses corridos internos y externos de largo plazo</t>
  </si>
  <si>
    <t xml:space="preserve">- títulos internos </t>
  </si>
  <si>
    <t>- títulos externos</t>
  </si>
  <si>
    <t xml:space="preserve"> Incremento de disponibilidades (Reintegros de cheques de periodos anteriores y devolución de recursos a la CUT años anteriores)</t>
  </si>
  <si>
    <t>TOTAL</t>
  </si>
  <si>
    <t>Otros Ingresos:</t>
  </si>
  <si>
    <t>Devolución de Recursos a empleados por Retenciones Excesivas por TSS.</t>
  </si>
  <si>
    <t>Ingresos de la CUT No Presupuestaria</t>
  </si>
  <si>
    <t>TOTAL DE INGRESOS REPORTADOS EN EL SIGEF</t>
  </si>
  <si>
    <t>Ingresos de las Inst. Centralizadas en la CUT Presupuestaria</t>
  </si>
  <si>
    <t xml:space="preserve">NOTAS: </t>
  </si>
  <si>
    <t xml:space="preserve">(1) Cifras sujetas a rectificación.  Incluye los dólares convertidos a la tasa oficial.  </t>
  </si>
  <si>
    <t xml:space="preserve">Las informaciones presentadas difieren de las presentadas en  Portal de Transparencia Fiscal,  ya que solo incluyen los ingresos presupuestarios. </t>
  </si>
  <si>
    <t xml:space="preserve"> -Disminución de documentos por cobrar de largo plazo</t>
  </si>
  <si>
    <t>CUADRO No.4</t>
  </si>
  <si>
    <t>Patrimonio Público Recuperado</t>
  </si>
  <si>
    <t>- Fondo de Contribución al Desarrollo de las Telecomunicaciones (2127)</t>
  </si>
  <si>
    <t>I</t>
  </si>
  <si>
    <t xml:space="preserve">INFOTEP </t>
  </si>
  <si>
    <t>Plan de construcciones (Ley 6-86) -Fondo Pensiones Trabajadores de la Construcción</t>
  </si>
  <si>
    <t xml:space="preserve">Fianzas Judiciales y depósitos en consignación </t>
  </si>
  <si>
    <t>FUENTE: Elaborado por la Direción General de Polí ítica y Legislación Tributaria (DGPLT) del Ministerio de Hacienda, con los datos del Sistema Integrado de Gestión Financiera (SIGEF).</t>
  </si>
  <si>
    <t xml:space="preserve">     Excluye los Depósitos a Cargo del Estado, Fondos Especiales y de Terceros, ingresos de las instituciones centralizadas en la CUT no presupuestaria y los depósitos en exceso de las recaudadoras. </t>
  </si>
  <si>
    <t>ABRIL</t>
  </si>
  <si>
    <t xml:space="preserve"> -Del Sector Privado Interno</t>
  </si>
  <si>
    <t>MAYO</t>
  </si>
  <si>
    <t>ENERO-JUNIO 2025/2024</t>
  </si>
  <si>
    <t>JUNIO</t>
  </si>
  <si>
    <t>- De Instituciones de la Seguridad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</si>
</sst>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#,##0.0"/>
  </numFmts>
  <fonts count="22">
    <font>
      <sz val="10"/>
      <name val="Arial"/>
      <family val="2"/>
    </font>
    <font>
      <sz val="10"/>
      <name val="Arial"/>
      <family val="2"/>
    </font>
    <font>
      <b/>
      <sz val="12"/>
      <color indexed="8"/>
      <name val="Gotham"/>
    </font>
    <font>
      <sz val="12"/>
      <name val="Arial"/>
      <family val="2"/>
    </font>
    <font>
      <i/>
      <sz val="11"/>
      <color indexed="8"/>
      <name val="Gotham"/>
    </font>
    <font>
      <b/>
      <sz val="10"/>
      <color theme="0"/>
      <name val="Gotham"/>
    </font>
    <font>
      <b/>
      <sz val="10"/>
      <color indexed="8"/>
      <name val="Gotham"/>
    </font>
    <font>
      <sz val="10"/>
      <color indexed="8"/>
      <name val="Gotham"/>
    </font>
    <font>
      <b/>
      <sz val="10"/>
      <name val="Gotham"/>
    </font>
    <font>
      <b/>
      <sz val="10"/>
      <name val="Arial"/>
      <family val="2"/>
    </font>
    <font>
      <sz val="10"/>
      <name val="Gotham"/>
    </font>
    <font>
      <u/>
      <sz val="10"/>
      <color indexed="8"/>
      <name val="Gotham"/>
    </font>
    <font>
      <b/>
      <u/>
      <sz val="10"/>
      <color indexed="8"/>
      <name val="Gotham"/>
    </font>
    <font>
      <b/>
      <sz val="9"/>
      <name val="Gotham"/>
    </font>
    <font>
      <b/>
      <sz val="9"/>
      <color indexed="8"/>
      <name val="Gotham"/>
    </font>
    <font>
      <sz val="8"/>
      <color indexed="8"/>
      <name val="Gotham"/>
    </font>
    <font>
      <sz val="9"/>
      <color indexed="8"/>
      <name val="Gotham"/>
    </font>
    <font>
      <b/>
      <i/>
      <sz val="12"/>
      <color indexed="8"/>
      <name val="Gotham"/>
    </font>
    <font>
      <sz val="10"/>
      <name val="Arial"/>
    </font>
    <font>
      <b/>
      <sz val="9"/>
      <color theme="0"/>
      <name val="Gotham"/>
    </font>
    <font>
      <sz val="10"/>
      <color indexed="8"/>
      <name val="Segoe UI"/>
      <family val="2"/>
    </font>
    <font>
      <sz val="8"/>
      <name val="Gotham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</cellStyleXfs>
  <cellXfs count="146">
    <xf numFmtId="0" fontId="0" fillId="0" borderId="0" xfId="0"/>
    <xf numFmtId="164" fontId="6" fillId="2" borderId="7" xfId="3" applyNumberFormat="1" applyFont="1" applyFill="1" applyBorder="1"/>
    <xf numFmtId="164" fontId="6" fillId="0" borderId="7" xfId="3" applyNumberFormat="1" applyFont="1" applyBorder="1"/>
    <xf numFmtId="164" fontId="6" fillId="0" borderId="8" xfId="3" applyNumberFormat="1" applyFont="1" applyBorder="1"/>
    <xf numFmtId="164" fontId="6" fillId="2" borderId="7" xfId="2" applyNumberFormat="1" applyFont="1" applyFill="1" applyBorder="1"/>
    <xf numFmtId="164" fontId="6" fillId="0" borderId="7" xfId="2" applyNumberFormat="1" applyFont="1" applyBorder="1"/>
    <xf numFmtId="164" fontId="6" fillId="0" borderId="8" xfId="2" applyNumberFormat="1" applyFont="1" applyBorder="1"/>
    <xf numFmtId="164" fontId="7" fillId="2" borderId="7" xfId="2" applyNumberFormat="1" applyFont="1" applyFill="1" applyBorder="1"/>
    <xf numFmtId="164" fontId="7" fillId="0" borderId="7" xfId="2" applyNumberFormat="1" applyFont="1" applyBorder="1"/>
    <xf numFmtId="164" fontId="7" fillId="0" borderId="8" xfId="2" applyNumberFormat="1" applyFont="1" applyBorder="1"/>
    <xf numFmtId="43" fontId="7" fillId="0" borderId="7" xfId="1" applyFont="1" applyFill="1" applyBorder="1" applyProtection="1"/>
    <xf numFmtId="49" fontId="6" fillId="0" borderId="7" xfId="3" applyNumberFormat="1" applyFont="1" applyBorder="1" applyAlignment="1">
      <alignment horizontal="left"/>
    </xf>
    <xf numFmtId="164" fontId="6" fillId="2" borderId="8" xfId="3" applyNumberFormat="1" applyFont="1" applyFill="1" applyBorder="1"/>
    <xf numFmtId="49" fontId="6" fillId="0" borderId="7" xfId="4" applyNumberFormat="1" applyFont="1" applyBorder="1" applyAlignment="1">
      <alignment horizontal="left" indent="1"/>
    </xf>
    <xf numFmtId="164" fontId="6" fillId="2" borderId="8" xfId="4" applyNumberFormat="1" applyFont="1" applyFill="1" applyBorder="1"/>
    <xf numFmtId="164" fontId="6" fillId="0" borderId="8" xfId="4" applyNumberFormat="1" applyFont="1" applyBorder="1"/>
    <xf numFmtId="49" fontId="7" fillId="2" borderId="7" xfId="2" applyNumberFormat="1" applyFont="1" applyFill="1" applyBorder="1" applyAlignment="1">
      <alignment horizontal="left" indent="3"/>
    </xf>
    <xf numFmtId="164" fontId="7" fillId="2" borderId="8" xfId="4" applyNumberFormat="1" applyFont="1" applyFill="1" applyBorder="1"/>
    <xf numFmtId="164" fontId="7" fillId="0" borderId="8" xfId="4" applyNumberFormat="1" applyFont="1" applyBorder="1"/>
    <xf numFmtId="164" fontId="7" fillId="0" borderId="8" xfId="3" applyNumberFormat="1" applyFont="1" applyBorder="1"/>
    <xf numFmtId="43" fontId="7" fillId="0" borderId="7" xfId="1" applyFont="1" applyBorder="1"/>
    <xf numFmtId="164" fontId="8" fillId="0" borderId="7" xfId="2" applyNumberFormat="1" applyFont="1" applyBorder="1"/>
    <xf numFmtId="164" fontId="8" fillId="0" borderId="8" xfId="3" applyNumberFormat="1" applyFont="1" applyBorder="1"/>
    <xf numFmtId="49" fontId="7" fillId="0" borderId="7" xfId="3" applyNumberFormat="1" applyFont="1" applyBorder="1" applyAlignment="1">
      <alignment horizontal="left" indent="5"/>
    </xf>
    <xf numFmtId="165" fontId="7" fillId="0" borderId="7" xfId="1" applyNumberFormat="1" applyFont="1" applyFill="1" applyBorder="1" applyProtection="1"/>
    <xf numFmtId="164" fontId="8" fillId="2" borderId="7" xfId="2" applyNumberFormat="1" applyFont="1" applyFill="1" applyBorder="1"/>
    <xf numFmtId="49" fontId="10" fillId="0" borderId="7" xfId="3" applyNumberFormat="1" applyFont="1" applyBorder="1" applyAlignment="1">
      <alignment horizontal="left" indent="3"/>
    </xf>
    <xf numFmtId="164" fontId="10" fillId="0" borderId="7" xfId="2" applyNumberFormat="1" applyFont="1" applyBorder="1"/>
    <xf numFmtId="49" fontId="11" fillId="0" borderId="7" xfId="3" applyNumberFormat="1" applyFont="1" applyBorder="1" applyAlignment="1">
      <alignment horizontal="left" indent="2"/>
    </xf>
    <xf numFmtId="164" fontId="11" fillId="2" borderId="7" xfId="2" applyNumberFormat="1" applyFont="1" applyFill="1" applyBorder="1"/>
    <xf numFmtId="164" fontId="11" fillId="0" borderId="7" xfId="2" applyNumberFormat="1" applyFont="1" applyBorder="1"/>
    <xf numFmtId="49" fontId="7" fillId="0" borderId="7" xfId="3" applyNumberFormat="1" applyFont="1" applyBorder="1" applyAlignment="1">
      <alignment horizontal="left" indent="2"/>
    </xf>
    <xf numFmtId="49" fontId="7" fillId="0" borderId="7" xfId="4" applyNumberFormat="1" applyFont="1" applyBorder="1" applyAlignment="1">
      <alignment horizontal="left" indent="1"/>
    </xf>
    <xf numFmtId="43" fontId="7" fillId="0" borderId="8" xfId="1" applyFont="1" applyFill="1" applyBorder="1" applyProtection="1"/>
    <xf numFmtId="43" fontId="7" fillId="0" borderId="8" xfId="1" applyFont="1" applyBorder="1"/>
    <xf numFmtId="164" fontId="6" fillId="0" borderId="7" xfId="2" applyNumberFormat="1" applyFont="1" applyBorder="1" applyAlignment="1">
      <alignment vertical="center"/>
    </xf>
    <xf numFmtId="165" fontId="6" fillId="0" borderId="8" xfId="1" applyNumberFormat="1" applyFont="1" applyFill="1" applyBorder="1" applyAlignment="1" applyProtection="1">
      <alignment vertical="center"/>
    </xf>
    <xf numFmtId="164" fontId="7" fillId="0" borderId="8" xfId="1" applyNumberFormat="1" applyFont="1" applyFill="1" applyBorder="1" applyAlignment="1" applyProtection="1">
      <alignment vertical="center"/>
    </xf>
    <xf numFmtId="43" fontId="7" fillId="0" borderId="8" xfId="1" applyFont="1" applyFill="1" applyBorder="1" applyAlignment="1" applyProtection="1">
      <alignment vertical="center"/>
    </xf>
    <xf numFmtId="164" fontId="5" fillId="3" borderId="5" xfId="2" applyNumberFormat="1" applyFont="1" applyFill="1" applyBorder="1" applyAlignment="1">
      <alignment vertical="center"/>
    </xf>
    <xf numFmtId="164" fontId="5" fillId="3" borderId="10" xfId="2" applyNumberFormat="1" applyFont="1" applyFill="1" applyBorder="1" applyAlignment="1">
      <alignment vertical="center"/>
    </xf>
    <xf numFmtId="165" fontId="5" fillId="3" borderId="5" xfId="1" applyNumberFormat="1" applyFont="1" applyFill="1" applyBorder="1" applyAlignment="1">
      <alignment vertical="center"/>
    </xf>
    <xf numFmtId="49" fontId="6" fillId="4" borderId="7" xfId="3" applyNumberFormat="1" applyFont="1" applyFill="1" applyBorder="1" applyAlignment="1">
      <alignment horizontal="left" indent="3"/>
    </xf>
    <xf numFmtId="164" fontId="6" fillId="4" borderId="7" xfId="2" applyNumberFormat="1" applyFont="1" applyFill="1" applyBorder="1"/>
    <xf numFmtId="43" fontId="6" fillId="4" borderId="7" xfId="1" applyFont="1" applyFill="1" applyBorder="1"/>
    <xf numFmtId="164" fontId="7" fillId="2" borderId="8" xfId="2" applyNumberFormat="1" applyFont="1" applyFill="1" applyBorder="1"/>
    <xf numFmtId="43" fontId="7" fillId="2" borderId="7" xfId="1" applyFont="1" applyFill="1" applyBorder="1"/>
    <xf numFmtId="43" fontId="6" fillId="0" borderId="7" xfId="1" applyFont="1" applyBorder="1"/>
    <xf numFmtId="164" fontId="20" fillId="0" borderId="7" xfId="4" applyNumberFormat="1" applyFont="1" applyBorder="1"/>
    <xf numFmtId="165" fontId="10" fillId="0" borderId="0" xfId="1" applyNumberFormat="1" applyFont="1"/>
    <xf numFmtId="0" fontId="19" fillId="3" borderId="5" xfId="2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3" fillId="0" borderId="0" xfId="0" applyFont="1"/>
    <xf numFmtId="0" fontId="6" fillId="0" borderId="6" xfId="0" applyFont="1" applyBorder="1" applyAlignment="1">
      <alignment horizontal="left" vertical="center"/>
    </xf>
    <xf numFmtId="164" fontId="0" fillId="0" borderId="0" xfId="0" applyNumberFormat="1"/>
    <xf numFmtId="49" fontId="6" fillId="0" borderId="7" xfId="0" applyNumberFormat="1" applyFont="1" applyBorder="1"/>
    <xf numFmtId="49" fontId="6" fillId="0" borderId="7" xfId="0" applyNumberFormat="1" applyFont="1" applyBorder="1" applyAlignment="1">
      <alignment horizontal="left" indent="1"/>
    </xf>
    <xf numFmtId="0" fontId="7" fillId="0" borderId="7" xfId="0" applyFont="1" applyBorder="1" applyAlignment="1">
      <alignment horizontal="left" indent="2"/>
    </xf>
    <xf numFmtId="49" fontId="7" fillId="0" borderId="7" xfId="0" applyNumberFormat="1" applyFont="1" applyBorder="1" applyAlignment="1">
      <alignment horizontal="left" indent="2"/>
    </xf>
    <xf numFmtId="49" fontId="6" fillId="0" borderId="7" xfId="0" applyNumberFormat="1" applyFont="1" applyBorder="1" applyAlignment="1">
      <alignment horizontal="left" indent="2"/>
    </xf>
    <xf numFmtId="164" fontId="7" fillId="0" borderId="7" xfId="0" applyNumberFormat="1" applyFont="1" applyBorder="1" applyAlignment="1">
      <alignment horizontal="left" indent="3"/>
    </xf>
    <xf numFmtId="49" fontId="6" fillId="0" borderId="7" xfId="0" applyNumberFormat="1" applyFont="1" applyBorder="1" applyAlignment="1">
      <alignment horizontal="left"/>
    </xf>
    <xf numFmtId="0" fontId="1" fillId="0" borderId="0" xfId="0" applyFont="1"/>
    <xf numFmtId="0" fontId="0" fillId="2" borderId="0" xfId="0" applyFill="1"/>
    <xf numFmtId="49" fontId="6" fillId="0" borderId="7" xfId="0" applyNumberFormat="1" applyFont="1" applyBorder="1" applyAlignment="1">
      <alignment horizontal="left" indent="3"/>
    </xf>
    <xf numFmtId="49" fontId="8" fillId="0" borderId="7" xfId="0" applyNumberFormat="1" applyFont="1" applyBorder="1" applyAlignment="1">
      <alignment horizontal="left" indent="4"/>
    </xf>
    <xf numFmtId="0" fontId="9" fillId="0" borderId="0" xfId="0" applyFont="1"/>
    <xf numFmtId="49" fontId="7" fillId="0" borderId="7" xfId="0" applyNumberFormat="1" applyFont="1" applyBorder="1" applyAlignment="1">
      <alignment horizontal="left" indent="4"/>
    </xf>
    <xf numFmtId="49" fontId="6" fillId="2" borderId="7" xfId="0" applyNumberFormat="1" applyFont="1" applyFill="1" applyBorder="1" applyAlignment="1">
      <alignment horizontal="left" indent="3"/>
    </xf>
    <xf numFmtId="49" fontId="7" fillId="2" borderId="7" xfId="0" applyNumberFormat="1" applyFont="1" applyFill="1" applyBorder="1" applyAlignment="1">
      <alignment horizontal="left" indent="4"/>
    </xf>
    <xf numFmtId="49" fontId="6" fillId="0" borderId="7" xfId="0" applyNumberFormat="1" applyFont="1" applyBorder="1" applyAlignment="1">
      <alignment horizontal="left" vertical="center" indent="2"/>
    </xf>
    <xf numFmtId="49" fontId="7" fillId="0" borderId="7" xfId="0" applyNumberFormat="1" applyFont="1" applyBorder="1" applyAlignment="1">
      <alignment horizontal="left" indent="3"/>
    </xf>
    <xf numFmtId="164" fontId="10" fillId="2" borderId="7" xfId="0" applyNumberFormat="1" applyFont="1" applyFill="1" applyBorder="1"/>
    <xf numFmtId="164" fontId="10" fillId="0" borderId="7" xfId="0" applyNumberFormat="1" applyFont="1" applyBorder="1"/>
    <xf numFmtId="164" fontId="6" fillId="2" borderId="7" xfId="0" applyNumberFormat="1" applyFont="1" applyFill="1" applyBorder="1"/>
    <xf numFmtId="164" fontId="6" fillId="0" borderId="7" xfId="0" applyNumberFormat="1" applyFont="1" applyBorder="1"/>
    <xf numFmtId="164" fontId="6" fillId="0" borderId="8" xfId="0" applyNumberFormat="1" applyFont="1" applyBorder="1"/>
    <xf numFmtId="49" fontId="12" fillId="0" borderId="7" xfId="0" applyNumberFormat="1" applyFont="1" applyBorder="1" applyAlignment="1">
      <alignment horizontal="left"/>
    </xf>
    <xf numFmtId="164" fontId="12" fillId="2" borderId="7" xfId="0" applyNumberFormat="1" applyFont="1" applyFill="1" applyBorder="1"/>
    <xf numFmtId="164" fontId="12" fillId="0" borderId="8" xfId="0" applyNumberFormat="1" applyFont="1" applyBorder="1"/>
    <xf numFmtId="49" fontId="7" fillId="0" borderId="7" xfId="0" applyNumberFormat="1" applyFont="1" applyBorder="1" applyAlignment="1">
      <alignment horizontal="left" indent="1"/>
    </xf>
    <xf numFmtId="164" fontId="7" fillId="2" borderId="7" xfId="0" applyNumberFormat="1" applyFont="1" applyFill="1" applyBorder="1"/>
    <xf numFmtId="164" fontId="7" fillId="0" borderId="8" xfId="0" applyNumberFormat="1" applyFont="1" applyBorder="1"/>
    <xf numFmtId="164" fontId="7" fillId="0" borderId="7" xfId="0" applyNumberFormat="1" applyFont="1" applyBorder="1"/>
    <xf numFmtId="164" fontId="12" fillId="0" borderId="7" xfId="0" applyNumberFormat="1" applyFont="1" applyBorder="1"/>
    <xf numFmtId="49" fontId="11" fillId="0" borderId="7" xfId="0" applyNumberFormat="1" applyFont="1" applyBorder="1" applyAlignment="1">
      <alignment horizontal="left" indent="1"/>
    </xf>
    <xf numFmtId="164" fontId="11" fillId="2" borderId="7" xfId="0" applyNumberFormat="1" applyFont="1" applyFill="1" applyBorder="1"/>
    <xf numFmtId="164" fontId="11" fillId="0" borderId="7" xfId="0" applyNumberFormat="1" applyFont="1" applyBorder="1"/>
    <xf numFmtId="164" fontId="11" fillId="0" borderId="8" xfId="0" applyNumberFormat="1" applyFont="1" applyBorder="1"/>
    <xf numFmtId="49" fontId="6" fillId="0" borderId="7" xfId="0" applyNumberFormat="1" applyFont="1" applyBorder="1" applyAlignment="1" applyProtection="1">
      <alignment horizontal="left" indent="2"/>
      <protection locked="0"/>
    </xf>
    <xf numFmtId="164" fontId="7" fillId="0" borderId="8" xfId="0" applyNumberFormat="1" applyFont="1" applyBorder="1" applyAlignment="1">
      <alignment horizontal="left" indent="3"/>
    </xf>
    <xf numFmtId="49" fontId="7" fillId="0" borderId="7" xfId="0" applyNumberFormat="1" applyFont="1" applyBorder="1" applyAlignment="1" applyProtection="1">
      <alignment horizontal="left" indent="2"/>
      <protection locked="0"/>
    </xf>
    <xf numFmtId="164" fontId="6" fillId="2" borderId="8" xfId="0" applyNumberFormat="1" applyFont="1" applyFill="1" applyBorder="1"/>
    <xf numFmtId="49" fontId="6" fillId="0" borderId="7" xfId="0" applyNumberFormat="1" applyFont="1" applyBorder="1" applyAlignment="1" applyProtection="1">
      <alignment horizontal="left" indent="3"/>
      <protection locked="0"/>
    </xf>
    <xf numFmtId="49" fontId="7" fillId="0" borderId="7" xfId="0" applyNumberFormat="1" applyFont="1" applyBorder="1" applyAlignment="1" applyProtection="1">
      <alignment horizontal="left" indent="4"/>
      <protection locked="0"/>
    </xf>
    <xf numFmtId="164" fontId="7" fillId="2" borderId="8" xfId="0" applyNumberFormat="1" applyFont="1" applyFill="1" applyBorder="1"/>
    <xf numFmtId="49" fontId="6" fillId="0" borderId="7" xfId="0" applyNumberFormat="1" applyFont="1" applyBorder="1" applyAlignment="1">
      <alignment horizontal="left" wrapText="1"/>
    </xf>
    <xf numFmtId="164" fontId="6" fillId="2" borderId="8" xfId="0" applyNumberFormat="1" applyFont="1" applyFill="1" applyBorder="1" applyAlignment="1">
      <alignment vertical="center"/>
    </xf>
    <xf numFmtId="164" fontId="6" fillId="0" borderId="8" xfId="0" applyNumberFormat="1" applyFont="1" applyBorder="1" applyAlignment="1">
      <alignment vertical="center"/>
    </xf>
    <xf numFmtId="49" fontId="6" fillId="0" borderId="6" xfId="0" applyNumberFormat="1" applyFont="1" applyBorder="1"/>
    <xf numFmtId="164" fontId="6" fillId="2" borderId="1" xfId="0" applyNumberFormat="1" applyFont="1" applyFill="1" applyBorder="1" applyAlignment="1">
      <alignment vertical="center"/>
    </xf>
    <xf numFmtId="164" fontId="6" fillId="2" borderId="7" xfId="0" applyNumberFormat="1" applyFont="1" applyFill="1" applyBorder="1" applyAlignment="1">
      <alignment vertical="center"/>
    </xf>
    <xf numFmtId="164" fontId="6" fillId="0" borderId="7" xfId="0" applyNumberFormat="1" applyFont="1" applyBorder="1" applyAlignment="1">
      <alignment vertical="center"/>
    </xf>
    <xf numFmtId="164" fontId="7" fillId="2" borderId="7" xfId="0" applyNumberFormat="1" applyFont="1" applyFill="1" applyBorder="1" applyAlignment="1">
      <alignment vertical="center"/>
    </xf>
    <xf numFmtId="164" fontId="7" fillId="0" borderId="8" xfId="0" applyNumberFormat="1" applyFont="1" applyBorder="1" applyAlignment="1">
      <alignment vertical="center"/>
    </xf>
    <xf numFmtId="49" fontId="7" fillId="0" borderId="7" xfId="0" applyNumberFormat="1" applyFont="1" applyBorder="1" applyAlignment="1">
      <alignment horizontal="left"/>
    </xf>
    <xf numFmtId="164" fontId="7" fillId="2" borderId="8" xfId="0" applyNumberFormat="1" applyFont="1" applyFill="1" applyBorder="1" applyAlignment="1">
      <alignment vertical="center"/>
    </xf>
    <xf numFmtId="49" fontId="7" fillId="0" borderId="6" xfId="0" applyNumberFormat="1" applyFont="1" applyBorder="1"/>
    <xf numFmtId="49" fontId="7" fillId="0" borderId="6" xfId="0" applyNumberFormat="1" applyFont="1" applyBorder="1" applyAlignment="1">
      <alignment horizontal="left"/>
    </xf>
    <xf numFmtId="164" fontId="7" fillId="2" borderId="4" xfId="0" applyNumberFormat="1" applyFont="1" applyFill="1" applyBorder="1" applyAlignment="1">
      <alignment vertical="center"/>
    </xf>
    <xf numFmtId="164" fontId="13" fillId="0" borderId="0" xfId="0" applyNumberFormat="1" applyFont="1"/>
    <xf numFmtId="164" fontId="7" fillId="2" borderId="0" xfId="0" applyNumberFormat="1" applyFont="1" applyFill="1" applyAlignment="1">
      <alignment vertical="center"/>
    </xf>
    <xf numFmtId="49" fontId="14" fillId="0" borderId="0" xfId="0" applyNumberFormat="1" applyFont="1"/>
    <xf numFmtId="0" fontId="15" fillId="0" borderId="0" xfId="0" applyFont="1"/>
    <xf numFmtId="0" fontId="15" fillId="0" borderId="0" xfId="0" applyFont="1" applyAlignment="1">
      <alignment horizontal="left" indent="1"/>
    </xf>
    <xf numFmtId="166" fontId="10" fillId="0" borderId="0" xfId="0" applyNumberFormat="1" applyFont="1"/>
    <xf numFmtId="164" fontId="21" fillId="2" borderId="0" xfId="1" applyNumberFormat="1" applyFont="1" applyFill="1" applyAlignment="1">
      <alignment vertical="center"/>
    </xf>
    <xf numFmtId="0" fontId="10" fillId="0" borderId="0" xfId="0" applyFont="1"/>
    <xf numFmtId="164" fontId="16" fillId="0" borderId="0" xfId="0" applyNumberFormat="1" applyFont="1" applyAlignment="1">
      <alignment horizontal="right"/>
    </xf>
    <xf numFmtId="164" fontId="7" fillId="0" borderId="0" xfId="0" applyNumberFormat="1" applyFont="1" applyAlignment="1">
      <alignment vertical="center"/>
    </xf>
    <xf numFmtId="0" fontId="7" fillId="0" borderId="0" xfId="0" applyFont="1"/>
    <xf numFmtId="43" fontId="10" fillId="0" borderId="0" xfId="1" applyFont="1"/>
    <xf numFmtId="0" fontId="10" fillId="2" borderId="0" xfId="0" applyFont="1" applyFill="1"/>
    <xf numFmtId="164" fontId="21" fillId="2" borderId="0" xfId="0" applyNumberFormat="1" applyFont="1" applyFill="1" applyAlignment="1">
      <alignment vertical="center"/>
    </xf>
    <xf numFmtId="0" fontId="1" fillId="2" borderId="0" xfId="0" applyFont="1" applyFill="1"/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vertical="center"/>
    </xf>
    <xf numFmtId="49" fontId="5" fillId="3" borderId="9" xfId="0" applyNumberFormat="1" applyFont="1" applyFill="1" applyBorder="1" applyAlignment="1">
      <alignment horizontal="left" vertical="center"/>
    </xf>
    <xf numFmtId="164" fontId="5" fillId="3" borderId="5" xfId="0" applyNumberFormat="1" applyFont="1" applyFill="1" applyBorder="1" applyAlignment="1">
      <alignment vertical="center"/>
    </xf>
    <xf numFmtId="164" fontId="5" fillId="3" borderId="10" xfId="0" applyNumberFormat="1" applyFont="1" applyFill="1" applyBorder="1" applyAlignment="1">
      <alignment vertical="center"/>
    </xf>
    <xf numFmtId="49" fontId="5" fillId="3" borderId="11" xfId="0" applyNumberFormat="1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vertical="center"/>
    </xf>
    <xf numFmtId="164" fontId="5" fillId="3" borderId="12" xfId="0" applyNumberFormat="1" applyFont="1" applyFill="1" applyBorder="1" applyAlignment="1">
      <alignment vertical="center"/>
    </xf>
    <xf numFmtId="49" fontId="8" fillId="4" borderId="5" xfId="0" applyNumberFormat="1" applyFont="1" applyFill="1" applyBorder="1" applyAlignment="1">
      <alignment vertical="center"/>
    </xf>
    <xf numFmtId="164" fontId="8" fillId="4" borderId="5" xfId="0" applyNumberFormat="1" applyFont="1" applyFill="1" applyBorder="1" applyAlignment="1">
      <alignment vertical="center"/>
    </xf>
    <xf numFmtId="0" fontId="1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5" xr:uid="{C510A7FE-2886-44CE-8104-BB935DB47017}"/>
    <cellStyle name="Normal 2 2 2" xfId="3" xr:uid="{528D16FA-2B86-4F69-944A-5DDD798A23B8}"/>
    <cellStyle name="Normal 2 2 2 2" xfId="4" xr:uid="{17422E6F-153E-4DAC-AAB1-5B3B47E26936}"/>
    <cellStyle name="Normal_COMPARACION 2002-2001 2" xfId="2" xr:uid="{F065DB62-2CDD-4351-BF88-5B2DD2BACF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KEN\current\External\KenBOP(current)base%20May%20mission%20rev.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FISCAL\Cr&#233;dito\2013\Credito%20Balance%20Fiscal%20Sin%20inversiones%202013%20(Ejercici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1996100\Desktop\My%20Documents\Archivos%20de%20Excel\Archivo%20Monetario%204%20de%20ene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DD\GEO\BOP\GeoB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respaldo%20Henry%20Rodriguez\Resto%20del%20Sistema%20Bancario\Implementacion%20del%20MEMF\Oferta%20Monetaria\analisis%20pafi%20junio%202007%20y%20gr&#225;ficos%20comparado%20con%20el%20MEM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JMATZ\My%20Local%20Documents\EXCEL\Guyana\2003%20Mission\Final\Other%20Depository%20Corporations%20Balan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LABREGO\My%20Local%20Documents\Ecuador\ecubopLat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WIN\TEMP\MFLOW9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oBop0900_BseLi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DSSARMRED9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DD\GEO\BOP\GeoBo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\TEMP\MFLOW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ector%20Files/DR%20Fiscal%20File%20Update%2006-26-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Sector%20Files/DR%20Fiscal%20File%20Update%2006-26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ocuments%20and%20Settings\JMATZ\My%20Local%20Documents\EXCEL\Guyana\2003%20Mission\Final\Other%20Depository%20Corporations%20Balan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AI\SIMS\Workfiles\Guyana\MB\IMD\2003%20Mission\Final\Other%20Depository%20Corporations%20Balan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%20and%20Settings\LABREGO\My%20Local%20Documents\Ecuador\ecubopLa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rvadm\users\WIN\TEMP\MFLOW9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EGURIDAD\Secto%20publico\DATA\ML\DOM\Macro\2002\DRSHAR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LVA\LVA_RED_2001_ta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_pf\mis%20document\documentos%20de%20trabajo\ARCHIVOS%20DE%20TRABAJO%20DE%20%20EXCEL\SEMANALES\TASAINT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F1\SRF\Paragua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Sector%20publico\BKUP%20SPNF\2010\Blance%20Trimestral%20enviado%20a%20Rosa%20Yunes%202009_20enero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Consolidacion%20Estadisticas%20Monetarias\FUNCIONES%20SUBDIRECCION\Propuesta%20Reestructuraci&#243;n\FyU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GeoBo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Users/fbaez/AppData/Local/Microsoft/Windows/INetCache/Content.Outlook/HTMLJ493/Marco%20Macro%20Commoditties%20-%20Fixed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baez/AppData/Local/Microsoft/Windows/INetCache/Content.Outlook/HTMLJ493/Marco%20Macro%20Commoditties%20-%20Fixed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SWN06p\wrs2\mcd\system\WRSTA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promieco\Politica%20Fiscal\Sector%20publico\Sector%20Publico%202006%20%20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ARCHIVOS%20VARIOS%20IPC\BOLETIN\BOLETIN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jmatz\My%20Local%20Documents\Excel\BSA\Final%20versions%20(with%20IIP%20&amp;edits)\Versions%20with%20Summary%20matricies\RSA%20BSA%20rev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CCB06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Data\FLOW2004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TEMP\DSAtblEmily02-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PERUMF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ecuredta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perez/Desktop/2022/PRESUPUESTO%202023/SEPTIEMBRE/Copia%20de%20Proyeccion%20Ingresos%20CUT%202023%20-%202026%20Envio%20a%20Presupuesto%20AL%2012%20Agosto%202022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l_mnt\c\1Edas\FMI\mision\BCHDIC9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SI\IMSection\DP\MFS%20Workfiles\Generic%20Files\Graduated%20to%20DC\Chile%20EI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fperez\Desktop\Copia%20de%20ESTIMACION%20%20MENSUAL%202018(CON%20NUEVAS%20MEDIDAS%20ajustado%20a%20590%209%20mills%20)22-09-17%20(6).xlsx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acienda365-my.sharepoint.com/personal/fperez_hacienda_gov_do/Documents/Documentos/My%20Documents%20Raulina%20Perez/INGRESOS%20FISCALES%20ACUMULADOS%202025/INGRESOS%20ENERO-JUNIO%202025.xlsx" TargetMode="External"/><Relationship Id="rId1" Type="http://schemas.openxmlformats.org/officeDocument/2006/relationships/externalLinkPath" Target="https://hacienda365-my.sharepoint.com/personal/fperez_hacienda_gov_do/Documents/Documentos/My%20Documents%20Raulina%20Perez/INGRESOS%20FISCALES%20ACUMULADOS%202025/INGRESOS%20ENERO-JUNI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 (new)"/>
      <sheetName val="Leases"/>
      <sheetName val="Info"/>
      <sheetName val="Ext.Fin (FY)"/>
      <sheetName val="Table fy"/>
      <sheetName val="Table"/>
      <sheetName val="BOP"/>
      <sheetName val="Output"/>
      <sheetName val="weo"/>
      <sheetName val="Macro"/>
      <sheetName val="Exp"/>
      <sheetName val="Imp"/>
      <sheetName val="serv"/>
      <sheetName val="in-out"/>
      <sheetName val="KA"/>
      <sheetName val="Ind"/>
      <sheetName val="DSA output"/>
      <sheetName val="Sheet1"/>
      <sheetName val="WETA"/>
      <sheetName val="Imp:DSA output"/>
      <sheetName val="MONE(M)"/>
      <sheetName val="BURSAT(M)"/>
      <sheetName val="REAL(T)"/>
      <sheetName val="EXT(T)"/>
      <sheetName val="EXT(A)"/>
      <sheetName val="REAL(A)"/>
      <sheetName val="FISCAL(A)"/>
      <sheetName val="METAS"/>
      <sheetName val="EJECUTIVO"/>
      <sheetName val="EXT(M)"/>
      <sheetName val="FISCAL(M)"/>
      <sheetName val="in_out"/>
      <sheetName val="Input from HUB"/>
      <sheetName val="MSR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7">
          <cell r="I87">
            <v>2948.3534720937819</v>
          </cell>
          <cell r="O87">
            <v>2968.3</v>
          </cell>
          <cell r="P87">
            <v>3280.75</v>
          </cell>
          <cell r="Q87">
            <v>3493.6381402405464</v>
          </cell>
          <cell r="R87">
            <v>3766.1175633561566</v>
          </cell>
          <cell r="S87">
            <v>3997.5525546669683</v>
          </cell>
          <cell r="T87">
            <v>4340.9711679215779</v>
          </cell>
          <cell r="U87">
            <v>4796.4756673634238</v>
          </cell>
          <cell r="V87">
            <v>5281.4601257114955</v>
          </cell>
          <cell r="W87">
            <v>5727.8593794674289</v>
          </cell>
          <cell r="X87">
            <v>6135.9693201964728</v>
          </cell>
          <cell r="Y87">
            <v>6574.2910509682461</v>
          </cell>
          <cell r="Z87">
            <v>7047.464502227821</v>
          </cell>
          <cell r="AA87">
            <v>7558.4039469664458</v>
          </cell>
          <cell r="AB87">
            <v>8115.2960305978322</v>
          </cell>
          <cell r="AC87">
            <v>8717.4088695618993</v>
          </cell>
          <cell r="AD87">
            <v>9368.5837619655049</v>
          </cell>
          <cell r="AE87">
            <v>10072.996048207535</v>
          </cell>
          <cell r="AF87">
            <v>10835.184579013356</v>
          </cell>
          <cell r="AG87">
            <v>11660.083809198853</v>
          </cell>
          <cell r="AH87">
            <v>12553.058752923744</v>
          </cell>
          <cell r="AI87">
            <v>13519.943057493711</v>
          </cell>
        </row>
        <row r="88">
          <cell r="I88">
            <v>-5.7008965887577849</v>
          </cell>
          <cell r="O88">
            <v>-4.2680477584313845</v>
          </cell>
          <cell r="P88">
            <v>0.39067187697440986</v>
          </cell>
          <cell r="Q88">
            <v>-2.5220995475796579</v>
          </cell>
          <cell r="R88">
            <v>-4.3170827584920195</v>
          </cell>
          <cell r="S88">
            <v>-6.2263885883577421</v>
          </cell>
          <cell r="T88">
            <v>-6.2255626662661223</v>
          </cell>
          <cell r="U88">
            <v>-5.9837800024204881</v>
          </cell>
          <cell r="V88">
            <v>-6.3148545225364892</v>
          </cell>
          <cell r="W88">
            <v>-5.6640620729483109</v>
          </cell>
          <cell r="X88">
            <v>-5.770379695348117</v>
          </cell>
          <cell r="Y88">
            <v>-5.8656788180317383</v>
          </cell>
          <cell r="Z88">
            <v>-5.9458120013883509</v>
          </cell>
          <cell r="AA88">
            <v>-6.0153445427542485</v>
          </cell>
          <cell r="AB88">
            <v>-6.0720663147381408</v>
          </cell>
          <cell r="AC88">
            <v>-6.1055027621634093</v>
          </cell>
          <cell r="AD88">
            <v>-6.0414700878857461</v>
          </cell>
          <cell r="AE88">
            <v>-5.9757445020741251</v>
          </cell>
          <cell r="AF88">
            <v>-5.9073314642238799</v>
          </cell>
          <cell r="AG88">
            <v>-5.8340944105542958</v>
          </cell>
          <cell r="AH88">
            <v>-5.7550306371400639</v>
          </cell>
          <cell r="AI88">
            <v>-5.670640930790757</v>
          </cell>
        </row>
        <row r="89">
          <cell r="I89">
            <v>-5.7494286526163032</v>
          </cell>
          <cell r="O89">
            <v>-3.4907537552819932</v>
          </cell>
          <cell r="P89">
            <v>0.39067187697440986</v>
          </cell>
          <cell r="Q89">
            <v>-2.5220995475796579</v>
          </cell>
          <cell r="R89">
            <v>-4.3170827584920195</v>
          </cell>
          <cell r="S89">
            <v>-6.2263885883577421</v>
          </cell>
          <cell r="T89">
            <v>-6.2255626662661223</v>
          </cell>
          <cell r="U89">
            <v>-5.9837800024204881</v>
          </cell>
          <cell r="V89">
            <v>-6.3148545225364892</v>
          </cell>
          <cell r="W89">
            <v>-5.6640620729483109</v>
          </cell>
          <cell r="X89">
            <v>-5.770379695348117</v>
          </cell>
          <cell r="Y89">
            <v>-5.8656788180317383</v>
          </cell>
          <cell r="Z89">
            <v>-5.9458120013883509</v>
          </cell>
          <cell r="AA89">
            <v>-6.0153445427542485</v>
          </cell>
          <cell r="AB89">
            <v>-6.0720663147381408</v>
          </cell>
          <cell r="AC89">
            <v>-6.1055027621634093</v>
          </cell>
          <cell r="AD89">
            <v>-6.0414700878857461</v>
          </cell>
          <cell r="AE89">
            <v>-5.9757445020741251</v>
          </cell>
          <cell r="AF89">
            <v>-5.9073314642238799</v>
          </cell>
          <cell r="AG89">
            <v>-5.8340944105542958</v>
          </cell>
          <cell r="AH89">
            <v>-5.7550306371400639</v>
          </cell>
          <cell r="AI89">
            <v>-5.670640930790757</v>
          </cell>
        </row>
        <row r="90">
          <cell r="I90">
            <v>8860.1218619826504</v>
          </cell>
          <cell r="O90">
            <v>11396.111481670061</v>
          </cell>
          <cell r="P90">
            <v>11761.719316283372</v>
          </cell>
          <cell r="Q90">
            <v>13951.734205270477</v>
          </cell>
          <cell r="R90">
            <v>14970.312261041583</v>
          </cell>
          <cell r="S90">
            <v>16623.883753290145</v>
          </cell>
          <cell r="T90">
            <v>18595.175933470895</v>
          </cell>
          <cell r="U90">
            <v>20520.743227875995</v>
          </cell>
          <cell r="V90">
            <v>23171.776851544284</v>
          </cell>
          <cell r="W90">
            <v>28613.268595985974</v>
          </cell>
          <cell r="X90">
            <v>31156.193591397565</v>
          </cell>
          <cell r="Y90">
            <v>33932.670319593228</v>
          </cell>
          <cell r="Z90">
            <v>36969.180243954092</v>
          </cell>
          <cell r="AA90">
            <v>40295.869642819904</v>
          </cell>
          <cell r="AB90">
            <v>43941.460541134453</v>
          </cell>
          <cell r="AC90">
            <v>47949.007501957436</v>
          </cell>
          <cell r="AD90">
            <v>52354.484654090331</v>
          </cell>
          <cell r="AE90">
            <v>57164.729911948285</v>
          </cell>
          <cell r="AF90">
            <v>62416.932713531918</v>
          </cell>
          <cell r="AG90">
            <v>68151.699402174127</v>
          </cell>
          <cell r="AH90">
            <v>74413.367166268086</v>
          </cell>
          <cell r="AI90">
            <v>81250.346823269065</v>
          </cell>
        </row>
        <row r="91">
          <cell r="I91">
            <v>1.5169463703024839</v>
          </cell>
          <cell r="O91">
            <v>1.2729651305092398</v>
          </cell>
          <cell r="P91">
            <v>1.2623931802690482</v>
          </cell>
          <cell r="Q91">
            <v>1.2644153200239485</v>
          </cell>
          <cell r="R91">
            <v>1.2662699333611811</v>
          </cell>
          <cell r="S91">
            <v>1.2686955202842984</v>
          </cell>
          <cell r="T91">
            <v>1.270951522213567</v>
          </cell>
          <cell r="U91">
            <v>1.2732543111406767</v>
          </cell>
          <cell r="V91">
            <v>1.2732543111406767</v>
          </cell>
          <cell r="W91">
            <v>1.2732543111406767</v>
          </cell>
          <cell r="X91">
            <v>1.2732543111406767</v>
          </cell>
          <cell r="Y91">
            <v>1.2732543111406767</v>
          </cell>
          <cell r="Z91">
            <v>1.2732543111406767</v>
          </cell>
          <cell r="AA91">
            <v>1.2732543111406767</v>
          </cell>
          <cell r="AB91">
            <v>1.2732543111406767</v>
          </cell>
          <cell r="AC91">
            <v>1.2732543111406767</v>
          </cell>
          <cell r="AD91">
            <v>1.2732543111406767</v>
          </cell>
          <cell r="AE91">
            <v>1.2732543111406767</v>
          </cell>
          <cell r="AF91">
            <v>1.2732543111406767</v>
          </cell>
          <cell r="AG91">
            <v>1.2732543111406767</v>
          </cell>
          <cell r="AH91">
            <v>1.2732543111406767</v>
          </cell>
          <cell r="AI91">
            <v>1.2732543111406767</v>
          </cell>
          <cell r="AJ91">
            <v>1.2732543111406767</v>
          </cell>
        </row>
        <row r="92">
          <cell r="I92">
            <v>2623.2951947879574</v>
          </cell>
          <cell r="O92">
            <v>2463.3948034137657</v>
          </cell>
          <cell r="P92">
            <v>2542.42495692906</v>
          </cell>
          <cell r="Q92">
            <v>3015.8207556281977</v>
          </cell>
          <cell r="R92">
            <v>3235.9976022213241</v>
          </cell>
          <cell r="S92">
            <v>3593.4352622187776</v>
          </cell>
          <cell r="T92">
            <v>4019.5517424303075</v>
          </cell>
          <cell r="U92">
            <v>4435.7842858106133</v>
          </cell>
          <cell r="V92">
            <v>5008.8343531711862</v>
          </cell>
          <cell r="W92">
            <v>6185.0726259923094</v>
          </cell>
          <cell r="X92">
            <v>6734.7538246400682</v>
          </cell>
          <cell r="Y92">
            <v>7334.9197983616714</v>
          </cell>
          <cell r="Z92">
            <v>7991.2948066455228</v>
          </cell>
          <cell r="AA92">
            <v>8710.3952990300331</v>
          </cell>
          <cell r="AB92">
            <v>9498.4298570216069</v>
          </cell>
          <cell r="AC92">
            <v>10364.705197834721</v>
          </cell>
          <cell r="AD92">
            <v>11316.997524965578</v>
          </cell>
          <cell r="AE92">
            <v>12356.784928801722</v>
          </cell>
          <cell r="AF92">
            <v>13492.106315285762</v>
          </cell>
          <cell r="AG92">
            <v>14731.739192018671</v>
          </cell>
          <cell r="AH92">
            <v>16085.267529783938</v>
          </cell>
          <cell r="AI92">
            <v>17563.155859078666</v>
          </cell>
        </row>
        <row r="93">
          <cell r="I93">
            <v>29.607890677487099</v>
          </cell>
          <cell r="O93">
            <v>21.616099556203743</v>
          </cell>
          <cell r="P93">
            <v>21.616099556203743</v>
          </cell>
          <cell r="Q93">
            <v>21.616099556203743</v>
          </cell>
          <cell r="R93">
            <v>21.616099556203743</v>
          </cell>
          <cell r="S93">
            <v>21.616099556203743</v>
          </cell>
          <cell r="T93">
            <v>21.616099556203743</v>
          </cell>
          <cell r="U93">
            <v>21.616099556203743</v>
          </cell>
          <cell r="V93">
            <v>21.616099556203743</v>
          </cell>
          <cell r="W93">
            <v>21.616099556203743</v>
          </cell>
          <cell r="X93">
            <v>21.616099556203743</v>
          </cell>
          <cell r="Y93">
            <v>21.616099556203743</v>
          </cell>
          <cell r="Z93">
            <v>21.616099556203743</v>
          </cell>
          <cell r="AA93">
            <v>21.616099556203743</v>
          </cell>
          <cell r="AB93">
            <v>21.616099556203743</v>
          </cell>
          <cell r="AC93">
            <v>21.616099556203743</v>
          </cell>
          <cell r="AD93">
            <v>21.616099556203743</v>
          </cell>
          <cell r="AE93">
            <v>21.616099556203743</v>
          </cell>
          <cell r="AF93">
            <v>21.616099556203743</v>
          </cell>
          <cell r="AG93">
            <v>21.616099556203743</v>
          </cell>
          <cell r="AH93">
            <v>21.616099556203743</v>
          </cell>
          <cell r="AI93">
            <v>21.616099556203743</v>
          </cell>
        </row>
        <row r="96">
          <cell r="I96">
            <v>4.8</v>
          </cell>
          <cell r="O96">
            <v>1.1997382459579597</v>
          </cell>
          <cell r="P96">
            <v>1.2140256033834618</v>
          </cell>
          <cell r="Q96">
            <v>1.8361849472174008</v>
          </cell>
          <cell r="R96">
            <v>2.7</v>
          </cell>
          <cell r="S96">
            <v>3.5</v>
          </cell>
          <cell r="T96">
            <v>4</v>
          </cell>
          <cell r="U96">
            <v>4</v>
          </cell>
          <cell r="V96">
            <v>4</v>
          </cell>
          <cell r="W96">
            <v>6.0370069569610996</v>
          </cell>
          <cell r="X96">
            <v>6.0592976880875726</v>
          </cell>
          <cell r="Y96">
            <v>6.0750564946457919</v>
          </cell>
          <cell r="Z96">
            <v>6.0975518054972921</v>
          </cell>
          <cell r="AA96">
            <v>6.1199045148971454</v>
          </cell>
          <cell r="AB96">
            <v>6.1199045148971454</v>
          </cell>
          <cell r="AC96">
            <v>6.1199045148971454</v>
          </cell>
          <cell r="AD96">
            <v>6.1199045148971454</v>
          </cell>
          <cell r="AE96">
            <v>6.1199045148971454</v>
          </cell>
          <cell r="AF96">
            <v>6.1199045148971454</v>
          </cell>
          <cell r="AG96">
            <v>6.1199045148971454</v>
          </cell>
          <cell r="AH96">
            <v>6.1199045148971454</v>
          </cell>
          <cell r="AI96">
            <v>6.1199045148971454</v>
          </cell>
        </row>
        <row r="97">
          <cell r="I97">
            <v>16.120635221711165</v>
          </cell>
          <cell r="O97">
            <v>12.476073432770907</v>
          </cell>
          <cell r="P97">
            <v>3.2607305629411831</v>
          </cell>
          <cell r="Q97">
            <v>8.6594076555257296</v>
          </cell>
          <cell r="R97">
            <v>5.8104393347695016</v>
          </cell>
          <cell r="S97">
            <v>9.4816478087076597</v>
          </cell>
          <cell r="T97">
            <v>10.260218580781522</v>
          </cell>
          <cell r="U97">
            <v>10.658653588716716</v>
          </cell>
          <cell r="V97">
            <v>10.73572963073255</v>
          </cell>
          <cell r="W97">
            <v>10.65968842028855</v>
          </cell>
          <cell r="X97">
            <v>10.673909086624045</v>
          </cell>
          <cell r="Y97">
            <v>10.701879402305892</v>
          </cell>
          <cell r="Z97">
            <v>10.738637362140269</v>
          </cell>
          <cell r="AA97">
            <v>10.729239119755519</v>
          </cell>
          <cell r="AB97">
            <v>10.755457517750845</v>
          </cell>
          <cell r="AC97">
            <v>10.792084446898432</v>
          </cell>
          <cell r="AD97">
            <v>10.792084446898432</v>
          </cell>
          <cell r="AE97">
            <v>10.7920844468984</v>
          </cell>
          <cell r="AF97">
            <v>10.7920844468984</v>
          </cell>
          <cell r="AG97">
            <v>10.7920844468984</v>
          </cell>
          <cell r="AH97">
            <v>10.7920844468984</v>
          </cell>
          <cell r="AI97">
            <v>10.7920844468984</v>
          </cell>
        </row>
        <row r="98">
          <cell r="I98">
            <v>1.5543281604567083</v>
          </cell>
          <cell r="O98">
            <v>5.7572027569828599</v>
          </cell>
          <cell r="P98">
            <v>1.9627922863293401</v>
          </cell>
          <cell r="Q98">
            <v>7.165086104010876</v>
          </cell>
          <cell r="R98">
            <v>1.3927673841600985</v>
          </cell>
          <cell r="S98">
            <v>3.5360460753407263</v>
          </cell>
          <cell r="T98">
            <v>3.499999999999992</v>
          </cell>
          <cell r="U98">
            <v>3.499999999999992</v>
          </cell>
          <cell r="V98">
            <v>3.499999999999992</v>
          </cell>
          <cell r="W98">
            <v>3.499999999999992</v>
          </cell>
          <cell r="X98">
            <v>3.499999999999992</v>
          </cell>
          <cell r="Y98">
            <v>3.499999999999992</v>
          </cell>
          <cell r="Z98">
            <v>3.499999999999992</v>
          </cell>
          <cell r="AA98">
            <v>3.499999999999992</v>
          </cell>
          <cell r="AB98">
            <v>3.499999999999992</v>
          </cell>
          <cell r="AC98">
            <v>3.499999999999992</v>
          </cell>
          <cell r="AD98">
            <v>3.499999999999992</v>
          </cell>
          <cell r="AE98">
            <v>3.499999999999992</v>
          </cell>
          <cell r="AF98">
            <v>3.499999999999992</v>
          </cell>
          <cell r="AG98">
            <v>3.499999999999992</v>
          </cell>
          <cell r="AH98">
            <v>3.499999999999992</v>
          </cell>
          <cell r="AI98">
            <v>3.499999999999992</v>
          </cell>
        </row>
        <row r="99">
          <cell r="I99">
            <v>-3.1990492332164706</v>
          </cell>
          <cell r="O99">
            <v>-2.6029107513684835</v>
          </cell>
          <cell r="P99">
            <v>-4.6413824098490153</v>
          </cell>
          <cell r="Q99">
            <v>1.2205857528014121</v>
          </cell>
          <cell r="R99">
            <v>1.9614716859489505</v>
          </cell>
          <cell r="S99">
            <v>2.1338908731291184</v>
          </cell>
          <cell r="T99">
            <v>1.2136926200879969</v>
          </cell>
          <cell r="U99">
            <v>0.22568345998415396</v>
          </cell>
          <cell r="V99">
            <v>7.5328154469929132E-3</v>
          </cell>
          <cell r="W99">
            <v>1.358536780145414E-2</v>
          </cell>
          <cell r="X99">
            <v>2.0123168909250921E-2</v>
          </cell>
          <cell r="Y99">
            <v>2.4417455743773075E-2</v>
          </cell>
          <cell r="Z99">
            <v>2.8491137064861505E-2</v>
          </cell>
          <cell r="AA99">
            <v>3.240251154335283E-2</v>
          </cell>
          <cell r="AB99">
            <v>3.6153952914190768E-2</v>
          </cell>
          <cell r="AC99">
            <v>3.973586671166629E-2</v>
          </cell>
          <cell r="AD99">
            <v>3.0556656955283756E-2</v>
          </cell>
          <cell r="AE99">
            <v>3.3773463366017609E-2</v>
          </cell>
          <cell r="AF99">
            <v>3.6832023217954202E-2</v>
          </cell>
          <cell r="AG99">
            <v>3.9736056448930412E-2</v>
          </cell>
          <cell r="AH99">
            <v>4.2489379532995031E-2</v>
          </cell>
          <cell r="AI99">
            <v>4.5095888252745908E-2</v>
          </cell>
        </row>
        <row r="100">
          <cell r="I100">
            <v>16.601125186066227</v>
          </cell>
          <cell r="O100">
            <v>11.64589967977399</v>
          </cell>
          <cell r="P100">
            <v>16.575713344621306</v>
          </cell>
          <cell r="Q100">
            <v>4.2293841087710717</v>
          </cell>
          <cell r="R100">
            <v>4.5218035037606512</v>
          </cell>
          <cell r="S100">
            <v>5.1784399072836607</v>
          </cell>
          <cell r="T100">
            <v>8.2687146656534196</v>
          </cell>
          <cell r="U100">
            <v>10.504640091559338</v>
          </cell>
          <cell r="V100">
            <v>10.294834287382585</v>
          </cell>
          <cell r="W100">
            <v>8.1890644091239437</v>
          </cell>
          <cell r="X100">
            <v>6.5983738095860787</v>
          </cell>
          <cell r="Y100">
            <v>6.5911086059011694</v>
          </cell>
          <cell r="Z100">
            <v>6.6258612284010923</v>
          </cell>
          <cell r="AA100">
            <v>6.659919428052703</v>
          </cell>
          <cell r="AB100">
            <v>6.6932838210606178</v>
          </cell>
          <cell r="AC100">
            <v>6.7259562075667532</v>
          </cell>
          <cell r="AD100">
            <v>6.757939500159523</v>
          </cell>
          <cell r="AE100">
            <v>6.7892376519652373</v>
          </cell>
          <cell r="AF100">
            <v>6.8198555848138795</v>
          </cell>
          <cell r="AG100">
            <v>6.8497991179326476</v>
          </cell>
          <cell r="AH100">
            <v>6.8790748975734175</v>
          </cell>
          <cell r="AI100">
            <v>6.9076903279373028</v>
          </cell>
        </row>
        <row r="101">
          <cell r="I101">
            <v>32.068983995641908</v>
          </cell>
          <cell r="O101">
            <v>7.3361019792383297</v>
          </cell>
          <cell r="P101">
            <v>-6.5329819605941637</v>
          </cell>
          <cell r="Q101">
            <v>7.8409233833933945</v>
          </cell>
          <cell r="R101">
            <v>15.634245917394306</v>
          </cell>
          <cell r="S101">
            <v>14.415003093989331</v>
          </cell>
          <cell r="T101">
            <v>8.4916428324804727</v>
          </cell>
          <cell r="U101">
            <v>8.2004150534380926</v>
          </cell>
          <cell r="V101">
            <v>10.567623519156966</v>
          </cell>
          <cell r="W101">
            <v>6.5913982216584399</v>
          </cell>
          <cell r="X101">
            <v>6.5669256104404994</v>
          </cell>
          <cell r="Y101">
            <v>6.583607324290619</v>
          </cell>
          <cell r="Z101">
            <v>6.6049376893587919</v>
          </cell>
          <cell r="AA101">
            <v>6.6257731151688315</v>
          </cell>
          <cell r="AB101">
            <v>6.6317866869618713</v>
          </cell>
          <cell r="AC101">
            <v>6.6378200628408157</v>
          </cell>
          <cell r="AD101">
            <v>6.64311832904938</v>
          </cell>
          <cell r="AE101">
            <v>6.6485225979563634</v>
          </cell>
          <cell r="AF101">
            <v>6.6538445967303961</v>
          </cell>
          <cell r="AG101">
            <v>6.6590895506643211</v>
          </cell>
          <cell r="AH101">
            <v>6.6642623871396856</v>
          </cell>
          <cell r="AI101">
            <v>6.6693677513723015</v>
          </cell>
        </row>
        <row r="102">
          <cell r="I102">
            <v>1.59076557657214</v>
          </cell>
          <cell r="O102">
            <v>3.4595119416282163</v>
          </cell>
          <cell r="P102">
            <v>2.9982496395354596</v>
          </cell>
          <cell r="Q102">
            <v>3.1457054486223379</v>
          </cell>
          <cell r="R102">
            <v>3.430370797006784</v>
          </cell>
          <cell r="S102">
            <v>4.0616178142886179</v>
          </cell>
          <cell r="T102">
            <v>4.8660922952152106</v>
          </cell>
          <cell r="U102">
            <v>4.9409759690189645</v>
          </cell>
          <cell r="V102">
            <v>5.1412786636166379</v>
          </cell>
          <cell r="W102">
            <v>5</v>
          </cell>
          <cell r="X102">
            <v>5</v>
          </cell>
          <cell r="Y102">
            <v>5</v>
          </cell>
          <cell r="Z102">
            <v>5</v>
          </cell>
          <cell r="AA102">
            <v>5</v>
          </cell>
          <cell r="AB102">
            <v>4.68</v>
          </cell>
          <cell r="AC102">
            <v>4.83</v>
          </cell>
          <cell r="AD102">
            <v>4.92</v>
          </cell>
          <cell r="AE102">
            <v>4.97</v>
          </cell>
          <cell r="AF102">
            <v>5</v>
          </cell>
          <cell r="AG102">
            <v>5.04</v>
          </cell>
          <cell r="AH102">
            <v>5.08</v>
          </cell>
          <cell r="AI102">
            <v>5.12</v>
          </cell>
        </row>
        <row r="103">
          <cell r="I103">
            <v>29.64405547389822</v>
          </cell>
          <cell r="O103">
            <v>6.0864073618801768</v>
          </cell>
          <cell r="P103">
            <v>15.278515998724345</v>
          </cell>
          <cell r="Q103">
            <v>13.366866919017156</v>
          </cell>
          <cell r="R103">
            <v>4.7686394893114823</v>
          </cell>
          <cell r="S103">
            <v>6.6837398188345247</v>
          </cell>
          <cell r="T103">
            <v>9.6385600841983461</v>
          </cell>
          <cell r="U103">
            <v>11.786366011832399</v>
          </cell>
          <cell r="V103">
            <v>11.233608462562074</v>
          </cell>
          <cell r="W103">
            <v>9.1203878688707078</v>
          </cell>
          <cell r="X103">
            <v>7.5243250397238199</v>
          </cell>
          <cell r="Y103">
            <v>7.5228885054384591</v>
          </cell>
          <cell r="Z103">
            <v>7.5635889132794176</v>
          </cell>
          <cell r="AA103">
            <v>7.6034015496454543</v>
          </cell>
          <cell r="AB103">
            <v>7.6423298166772042</v>
          </cell>
          <cell r="AC103">
            <v>7.6803785324307796</v>
          </cell>
          <cell r="AD103">
            <v>7.7175538368513372</v>
          </cell>
          <cell r="AE103">
            <v>7.753863097794266</v>
          </cell>
          <cell r="AF103">
            <v>7.7893148176966065</v>
          </cell>
          <cell r="AG103">
            <v>7.8239185414470001</v>
          </cell>
          <cell r="AH103">
            <v>7.857684765942679</v>
          </cell>
          <cell r="AI103">
            <v>7.8906248517637465</v>
          </cell>
        </row>
        <row r="104">
          <cell r="I104">
            <v>51.694935134223357</v>
          </cell>
          <cell r="O104">
            <v>4.716906938335967</v>
          </cell>
          <cell r="P104">
            <v>-3.0743468671524852</v>
          </cell>
          <cell r="Q104">
            <v>15.880597135221237</v>
          </cell>
          <cell r="R104">
            <v>13.677571383338943</v>
          </cell>
          <cell r="S104">
            <v>13.627802175446945</v>
          </cell>
          <cell r="T104">
            <v>8.546883287427832</v>
          </cell>
          <cell r="U104">
            <v>9.208948097640075</v>
          </cell>
          <cell r="V104">
            <v>11.500320425763277</v>
          </cell>
          <cell r="W104">
            <v>7.4943649935567294</v>
          </cell>
          <cell r="X104">
            <v>7.4709771041310091</v>
          </cell>
          <cell r="Y104">
            <v>7.4890755529563506</v>
          </cell>
          <cell r="Z104">
            <v>7.5118500123400054</v>
          </cell>
          <cell r="AA104">
            <v>7.5341094363473786</v>
          </cell>
          <cell r="AB104">
            <v>7.5414051912509734</v>
          </cell>
          <cell r="AC104">
            <v>7.5487187936541744</v>
          </cell>
          <cell r="AD104">
            <v>7.5688311347708321</v>
          </cell>
          <cell r="AE104">
            <v>7.5755449797180177</v>
          </cell>
          <cell r="AF104">
            <v>7.5821724818474507</v>
          </cell>
          <cell r="AG104">
            <v>7.588718814906187</v>
          </cell>
          <cell r="AH104">
            <v>7.5951888536477412</v>
          </cell>
          <cell r="AI104">
            <v>7.6015871896935465</v>
          </cell>
        </row>
        <row r="113">
          <cell r="I113">
            <v>-2.8024884925772118</v>
          </cell>
          <cell r="O113">
            <v>-3.2922029698043884</v>
          </cell>
          <cell r="P113">
            <v>1.0890064544705791</v>
          </cell>
          <cell r="Q113">
            <v>-1.9624350034872506</v>
          </cell>
          <cell r="R113">
            <v>-3.7818744831732212</v>
          </cell>
          <cell r="S113">
            <v>-5.7202836940435429</v>
          </cell>
          <cell r="T113">
            <v>-5.739474590522601</v>
          </cell>
          <cell r="U113">
            <v>-5.5217933720658152</v>
          </cell>
          <cell r="V113">
            <v>-5.8739761238790491</v>
          </cell>
          <cell r="W113">
            <v>-5.2869708052947795</v>
          </cell>
          <cell r="X113">
            <v>-5.4021143347747342</v>
          </cell>
          <cell r="Y113">
            <v>-5.5032287887593485</v>
          </cell>
          <cell r="Z113">
            <v>-5.5915140550030005</v>
          </cell>
          <cell r="AA113">
            <v>-5.6663557682287689</v>
          </cell>
          <cell r="AB113">
            <v>-5.7287029837309289</v>
          </cell>
          <cell r="AC113">
            <v>-5.7680793014527936</v>
          </cell>
          <cell r="AD113">
            <v>-5.7098742141723484</v>
          </cell>
          <cell r="AE113">
            <v>-5.6501115191091591</v>
          </cell>
          <cell r="AF113">
            <v>-5.5882565696864628</v>
          </cell>
          <cell r="AG113">
            <v>-5.5205102088610483</v>
          </cell>
          <cell r="AH113">
            <v>-5.4466831925432473</v>
          </cell>
          <cell r="AI113">
            <v>-5.3677100372222935</v>
          </cell>
        </row>
        <row r="114">
          <cell r="I114">
            <v>116.93383235292333</v>
          </cell>
          <cell r="O114">
            <v>-9.3763593156974583</v>
          </cell>
          <cell r="P114">
            <v>-16.323044732534143</v>
          </cell>
          <cell r="Q114">
            <v>-4.0000000000000036</v>
          </cell>
          <cell r="R114">
            <v>-2.0000000000000129</v>
          </cell>
          <cell r="S114">
            <v>0</v>
          </cell>
          <cell r="T114">
            <v>1.0000000000000009</v>
          </cell>
          <cell r="U114">
            <v>1.0000000000000009</v>
          </cell>
          <cell r="V114">
            <v>1.0000000000000009</v>
          </cell>
          <cell r="W114">
            <v>1.0000000000000009</v>
          </cell>
          <cell r="X114">
            <v>1.0000000000000009</v>
          </cell>
          <cell r="Y114">
            <v>1.0000000000000009</v>
          </cell>
          <cell r="Z114">
            <v>1.0000000000000009</v>
          </cell>
          <cell r="AA114">
            <v>1.0000000000000009</v>
          </cell>
          <cell r="AB114">
            <v>1.0000000000000009</v>
          </cell>
          <cell r="AC114">
            <v>1.0000000000000009</v>
          </cell>
          <cell r="AD114">
            <v>1.0000000000000009</v>
          </cell>
          <cell r="AE114">
            <v>1.0000000000000009</v>
          </cell>
          <cell r="AF114">
            <v>1.0000000000000009</v>
          </cell>
          <cell r="AG114">
            <v>1.0000000000000009</v>
          </cell>
          <cell r="AH114">
            <v>1.0000000000000009</v>
          </cell>
          <cell r="AI114">
            <v>1.0000000000000009</v>
          </cell>
        </row>
        <row r="115">
          <cell r="I115">
            <v>457.65</v>
          </cell>
          <cell r="O115">
            <v>1063.8</v>
          </cell>
          <cell r="P115">
            <v>1067.28</v>
          </cell>
          <cell r="Q115">
            <v>1264</v>
          </cell>
          <cell r="R115">
            <v>1557.2599999999998</v>
          </cell>
          <cell r="S115">
            <v>2003.73</v>
          </cell>
          <cell r="T115">
            <v>2621</v>
          </cell>
          <cell r="U115">
            <v>2962</v>
          </cell>
          <cell r="V115">
            <v>3344</v>
          </cell>
          <cell r="W115">
            <v>3497.4892188610124</v>
          </cell>
          <cell r="X115">
            <v>3762.167983656464</v>
          </cell>
          <cell r="Y115">
            <v>4047.9196314828018</v>
          </cell>
          <cell r="Z115">
            <v>4356.5231888279231</v>
          </cell>
          <cell r="AA115">
            <v>4689.2960711868873</v>
          </cell>
          <cell r="AB115">
            <v>4725.1974436954224</v>
          </cell>
          <cell r="AC115">
            <v>5236.5446318641852</v>
          </cell>
          <cell r="AD115">
            <v>5728.8984690744146</v>
          </cell>
          <cell r="AE115">
            <v>6216.5975601518739</v>
          </cell>
          <cell r="AF115">
            <v>6719.485912808891</v>
          </cell>
          <cell r="AG115">
            <v>7278.5193800928255</v>
          </cell>
          <cell r="AH115">
            <v>7884.915074417283</v>
          </cell>
          <cell r="AI115">
            <v>8542.7179307424431</v>
          </cell>
        </row>
        <row r="116">
          <cell r="I116">
            <v>55.938899999999997</v>
          </cell>
          <cell r="O116">
            <v>78.599999999999994</v>
          </cell>
          <cell r="P116">
            <v>77.069999999999993</v>
          </cell>
          <cell r="Q116">
            <v>71.5</v>
          </cell>
          <cell r="R116">
            <v>70.5</v>
          </cell>
          <cell r="S116">
            <v>69.5</v>
          </cell>
          <cell r="T116">
            <v>68.5</v>
          </cell>
          <cell r="U116">
            <v>67</v>
          </cell>
          <cell r="V116">
            <v>65</v>
          </cell>
          <cell r="W116">
            <v>64.470161199911132</v>
          </cell>
          <cell r="X116">
            <v>65.417391460792857</v>
          </cell>
          <cell r="Y116">
            <v>66.378538937801068</v>
          </cell>
          <cell r="Z116">
            <v>67.353808110155597</v>
          </cell>
          <cell r="AA116">
            <v>68.343406461394835</v>
          </cell>
          <cell r="AB116">
            <v>69.347544523516831</v>
          </cell>
          <cell r="AC116">
            <v>70.366435921768954</v>
          </cell>
          <cell r="AD116">
            <v>71.400297420095484</v>
          </cell>
          <cell r="AE116">
            <v>72.44934896725313</v>
          </cell>
          <cell r="AF116">
            <v>73.51381374360389</v>
          </cell>
          <cell r="AG116">
            <v>74.593918208595667</v>
          </cell>
          <cell r="AH116">
            <v>75.689892148940245</v>
          </cell>
          <cell r="AI116">
            <v>76.801968727499315</v>
          </cell>
        </row>
        <row r="117">
          <cell r="I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222</v>
          </cell>
          <cell r="U117">
            <v>286</v>
          </cell>
          <cell r="V117">
            <v>400</v>
          </cell>
          <cell r="W117">
            <v>162</v>
          </cell>
          <cell r="X117">
            <v>175</v>
          </cell>
          <cell r="Y117">
            <v>184</v>
          </cell>
          <cell r="Z117">
            <v>200</v>
          </cell>
          <cell r="AA117">
            <v>200</v>
          </cell>
          <cell r="AB117">
            <v>200</v>
          </cell>
          <cell r="AC117">
            <v>200</v>
          </cell>
          <cell r="AD117">
            <v>200</v>
          </cell>
          <cell r="AE117">
            <v>200</v>
          </cell>
          <cell r="AF117">
            <v>200</v>
          </cell>
          <cell r="AG117">
            <v>200</v>
          </cell>
          <cell r="AH117">
            <v>200</v>
          </cell>
          <cell r="AI117">
            <v>200</v>
          </cell>
        </row>
        <row r="118">
          <cell r="I118">
            <v>92.241148413715621</v>
          </cell>
          <cell r="O118">
            <v>107.00114841371561</v>
          </cell>
          <cell r="P118">
            <v>54.40114841371561</v>
          </cell>
          <cell r="Q118">
            <v>0.40114841371561027</v>
          </cell>
          <cell r="R118">
            <v>0.40114841371561027</v>
          </cell>
          <cell r="S118">
            <v>0.40114841371561027</v>
          </cell>
          <cell r="T118">
            <v>0.40114841371561027</v>
          </cell>
          <cell r="U118">
            <v>0.40114841371561027</v>
          </cell>
          <cell r="V118">
            <v>0.40114841371561027</v>
          </cell>
          <cell r="W118">
            <v>0.40114841371561027</v>
          </cell>
          <cell r="X118">
            <v>0.40114841371561027</v>
          </cell>
          <cell r="Y118">
            <v>0.40114841371561027</v>
          </cell>
          <cell r="Z118">
            <v>0.40114841371561027</v>
          </cell>
          <cell r="AA118">
            <v>0.40114841371561027</v>
          </cell>
          <cell r="AB118">
            <v>0.40114841371561027</v>
          </cell>
          <cell r="AC118">
            <v>0.40114841371561027</v>
          </cell>
          <cell r="AD118">
            <v>0.40114841371561027</v>
          </cell>
          <cell r="AE118">
            <v>0.40114841371561027</v>
          </cell>
          <cell r="AF118">
            <v>0.40114841371561027</v>
          </cell>
          <cell r="AG118">
            <v>0.40114841371561027</v>
          </cell>
          <cell r="AH118">
            <v>0.40114841371561027</v>
          </cell>
          <cell r="AI118">
            <v>0.40114841371561027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édito SPNF Sin inversiones"/>
      <sheetName val="Sheet1"/>
      <sheetName val="Crédito SPNF (fiscal)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 cuantitativas"/>
      <sheetName val="Seguimientos"/>
      <sheetName val="money"/>
      <sheetName val="créditocons"/>
      <sheetName val="QF_BCRD"/>
      <sheetName val="QF_losses FMI"/>
      <sheetName val="cuadro baseQf)"/>
      <sheetName val="cuadro baseQf) (2)"/>
      <sheetName val="cable 1"/>
      <sheetName val="Escenario Base"/>
      <sheetName val="Q-F Base"/>
      <sheetName val="Escenario Alternativo"/>
      <sheetName val="Q-F Alternativo"/>
      <sheetName val="Seasonal Factors"/>
      <sheetName val="Supuestos Macro (3)"/>
      <sheetName val="Cable 2"/>
      <sheetName val="Sheet1"/>
      <sheetName val="Supuestos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Out-A"/>
      <sheetName val="BoP-worksheet"/>
      <sheetName val="Inputs"/>
      <sheetName val="A-II.3"/>
      <sheetName val="Structure"/>
      <sheetName val="IR-6SR"/>
      <sheetName val="CB-1SR_Bridge"/>
      <sheetName val="CB-1SR"/>
      <sheetName val="STA-1SG"/>
      <sheetName val="AD-CB"/>
      <sheetName val="DMB"/>
      <sheetName val="Comb_Bridge"/>
      <sheetName val="ODC-2SR_Bridge_banks"/>
      <sheetName val="ODC-2SR_Bridge_CRU"/>
      <sheetName val="ODC-2SR"/>
      <sheetName val="STA-2SG"/>
      <sheetName val="AD-ODC"/>
      <sheetName val="STA-3SG"/>
      <sheetName val="AD-DC"/>
      <sheetName val="OFC-4SR"/>
      <sheetName val="STA-4SG"/>
      <sheetName val="AD-OFC"/>
      <sheetName val="STA-5SG"/>
      <sheetName val="AD-FC"/>
      <sheetName val="MA-5SR_Bridge"/>
      <sheetName val="MA-5SR"/>
      <sheetName val="ER-01R"/>
      <sheetName val="Out-F"/>
      <sheetName val="Out-M"/>
      <sheetName val="Out-BoP"/>
      <sheetName val="Trade"/>
      <sheetName val="Finance"/>
      <sheetName val="Pledge"/>
      <sheetName val="Finreq"/>
      <sheetName val="FundSR"/>
      <sheetName val="Input_external"/>
      <sheetName val="Inp_Outp_debt"/>
      <sheetName val="BoP-GDP"/>
      <sheetName val="NPC Debt"/>
      <sheetName val="Flow"/>
      <sheetName val="Oil shock"/>
      <sheetName val="Fiscal1"/>
      <sheetName val="Figs"/>
      <sheetName val="NRI"/>
      <sheetName val="Input-DS-04-Feb 05"/>
      <sheetName val="Input-DS-05-Feb 05"/>
      <sheetName val="Input-Grants-05-Feb 05-2"/>
      <sheetName val="Input-Grants-04-Feb 05"/>
      <sheetName val="Input-Credit-05-Feb 05"/>
      <sheetName val="Input-Credit 04 Feb 05"/>
      <sheetName val="Merchandise"/>
      <sheetName val="Debt stocks"/>
      <sheetName val="Storage"/>
      <sheetName val="Q5"/>
      <sheetName val="Q6"/>
      <sheetName val="Q7"/>
      <sheetName val="OUTREO"/>
      <sheetName val="OUTREO_History"/>
      <sheetName val="out_fiscal"/>
      <sheetName val="out_main"/>
      <sheetName val="Imp"/>
      <sheetName val="DSA output"/>
      <sheetName val="in-out"/>
      <sheetName val="CY BOT CASHFLOW"/>
      <sheetName val="A 11"/>
      <sheetName val="GeoBop"/>
      <sheetName val="Tasas"/>
      <sheetName val="data-diaria"/>
      <sheetName val="Growth&amp;Price Assump"/>
      <sheetName val="GeoBop.xls"/>
      <sheetName val="Prg-A"/>
      <sheetName val="Control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MO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 Depository Corporations B"/>
    </sheetNames>
    <definedNames>
      <definedName name="[Macros Import].qbop"/>
      <definedName name="atrade"/>
      <definedName name="mflowsa"/>
      <definedName name="mflowsq"/>
      <definedName name="mstocksa"/>
      <definedName name="mstocksq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Index"/>
      <sheetName val="DebtM"/>
      <sheetName val="finreq-m02"/>
      <sheetName val="BoP-m02"/>
      <sheetName val="Input"/>
      <sheetName val="Trade"/>
      <sheetName val="SER"/>
      <sheetName val="Input2"/>
      <sheetName val="DebtSer"/>
      <sheetName val="CAP"/>
      <sheetName val="RES"/>
      <sheetName val="BoP"/>
      <sheetName val="BoP M-T"/>
      <sheetName val="FinReqM-T"/>
      <sheetName val="DEBT"/>
      <sheetName val="Vulnerability Indicators"/>
      <sheetName val="BOP Main"/>
      <sheetName val="BOP Alt"/>
      <sheetName val="month-01"/>
      <sheetName val="FINREQ"/>
      <sheetName val="monthCAP"/>
      <sheetName val="OUTPUT"/>
      <sheetName val="finproj"/>
      <sheetName val="PC+Bond"/>
      <sheetName val="arr"/>
      <sheetName val="PC"/>
      <sheetName val="M-Ttab"/>
      <sheetName val="BondFin"/>
      <sheetName val="PCscen"/>
      <sheetName val="BoP med-t"/>
      <sheetName val="gaps"/>
      <sheetName val="month2000"/>
      <sheetName val="WEO"/>
      <sheetName val="SR_99"/>
      <sheetName val="BoPmonth99"/>
      <sheetName val="Chart1"/>
      <sheetName val="WEOQ5"/>
      <sheetName val="WEOQ6"/>
      <sheetName val="WEOQ7"/>
      <sheetName val="xxweolinksxx"/>
      <sheetName val="correlations with EMBI"/>
      <sheetName val="BoP_M-T"/>
      <sheetName val="Vulnerability_Indicators"/>
      <sheetName val="BOP_Main"/>
      <sheetName val="BOP_Alt"/>
      <sheetName val="BoP_med-t"/>
      <sheetName val="ecubopLatest"/>
      <sheetName val="Finreq-M"/>
      <sheetName val="BoP-M"/>
      <sheetName val="BoP-Q"/>
      <sheetName val="Tab7SR"/>
      <sheetName val="Tab8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BoP"/>
      <sheetName val="RES"/>
      <sheetName val="Input"/>
      <sheetName val="OUTPUT"/>
      <sheetName val="Trade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_18"/>
      <sheetName val="[MFLOW96.XLS]_WIN_TEMP_MFLOW9_3"/>
      <sheetName val="[MFLOW96.XLS]_WIN_TEMP_MFLOW9_2"/>
      <sheetName val="[MFLOW96.XLS]_WIN_TEMP_MFLOW9_4"/>
      <sheetName val="[MFLOW96.XLS]_WIN_TEMP_MFLOW9_5"/>
      <sheetName val="[MFLOW96.XLS]_WIN_TEMP_MFLOW9_6"/>
      <sheetName val="[MFLOW96.XLS]_WIN_TEMP_MFLOW9_7"/>
      <sheetName val="[MFLOW96.XLS]_WIN_TEMP_MFLOW9_9"/>
      <sheetName val="[MFLOW96.XLS]_WIN_TEMP_MFLOW9_8"/>
      <sheetName val="[MFLOW96.XLS]_WIN_TEMP_MFLOW_10"/>
      <sheetName val="[MFLOW96.XLS]_WIN_TEMP_MFLOW_11"/>
      <sheetName val="[MFLOW96.XLS]_WIN_TEMP_MFLOW_14"/>
      <sheetName val="[MFLOW96.XLS]_WIN_TEMP_MFLOW_13"/>
      <sheetName val="[MFLOW96.XLS]_WIN_TEMP_MFLOW_12"/>
      <sheetName val="[MFLOW96.XLS]_WIN_TEMP_MFLOW_15"/>
      <sheetName val="[MFLOW96.XLS]_WIN_TEMP_MFLOW_16"/>
      <sheetName val="[MFLOW96.XLS]_WIN_TEMP_MFLOW_17"/>
      <sheetName val="[MFLOW96.XLS]_WIN_TEMP_MFLOW_21"/>
      <sheetName val="[MFLOW96.XLS]_WIN_TEMP_MFLOW_19"/>
      <sheetName val="[MFLOW96.XLS]_WIN_TEMP_MFLOW_20"/>
      <sheetName val="[MFLOW96.XLS]_WIN_TEMP_MFLOW_24"/>
      <sheetName val="[MFLOW96.XLS]_WIN_TEMP_MFLOW_22"/>
      <sheetName val="[MFLOW96.XLS]_WIN_TEMP_MFLOW_23"/>
      <sheetName val="[MFLOW96.XLS]_WIN_TEMP_MFLOW_25"/>
      <sheetName val="[MFLOW96.XLS]_WIN_TEMP_MFLOW_28"/>
      <sheetName val="[MFLOW96.XLS]_WIN_TEMP_MFLOW_26"/>
      <sheetName val="[MFLOW96.XLS]_WIN_TEMP_MFLOW_27"/>
      <sheetName val="[MFLOW96.XLS]_WIN_TEMP_MFLOW_29"/>
      <sheetName val="[MFLOW96.XLS]_WIN_TEMP_MFLOW_30"/>
      <sheetName val="[MFLOW96.XLS]_WIN_TEMP_MFLOW_32"/>
      <sheetName val="[MFLOW96.XLS]_WIN_TEMP_MFLOW_31"/>
      <sheetName val="[MFLOW96.XLS]_WIN_TEMP_MFLOW_34"/>
      <sheetName val="[MFLOW96.XLS]_WIN_TEMP_MFLOW_33"/>
      <sheetName val="[MFLOW96.XLS]_WIN_TEMP_MFLOW_38"/>
      <sheetName val="[MFLOW96.XLS]_WIN_TEMP_MFLOW_35"/>
      <sheetName val="[MFLOW96.XLS]_WIN_TEMP_MFLOW_36"/>
      <sheetName val="[MFLOW96.XLS]_WIN_TEMP_MFLOW_37"/>
      <sheetName val="[MFLOW96.XLS]_WIN_TEMP_MFLOW_40"/>
      <sheetName val="[MFLOW96.XLS]_WIN_TEMP_MFLOW_39"/>
      <sheetName val="[MFLOW96.XLS]_WIN_TEMP_MFLOW_50"/>
      <sheetName val="[MFLOW96.XLS]_WIN_TEMP_MFLOW_41"/>
      <sheetName val="[MFLOW96.XLS]_WIN_TEMP_MFLOW_42"/>
      <sheetName val="[MFLOW96.XLS]_WIN_TEMP_MFLOW_43"/>
      <sheetName val="[MFLOW96.XLS]_WIN_TEMP_MFLOW_44"/>
      <sheetName val="[MFLOW96.XLS]_WIN_TEMP_MFLOW_45"/>
      <sheetName val="[MFLOW96.XLS]_WIN_TEMP_MFLOW_46"/>
      <sheetName val="[MFLOW96.XLS]_WIN_TEMP_MFLOW_47"/>
      <sheetName val="[MFLOW96.XLS]_WIN_TEMP_MFLOW_48"/>
      <sheetName val="[MFLOW96.XLS]_WIN_TEMP_MFLOW_49"/>
      <sheetName val="[MFLOW96.XLS]_WIN_TEMP_MFLOW_51"/>
      <sheetName val="[MFLOW96.XLS]_WIN_TEMP_MFLOW_52"/>
      <sheetName val="[MFLOW96.XLS]_WIN_TEMP_MFLOW_55"/>
      <sheetName val="[MFLOW96.XLS]_WIN_TEMP_MFLOW_53"/>
      <sheetName val="[MFLOW96.XLS]_WIN_TEMP_MFLOW_54"/>
      <sheetName val="[MFLOW96.XLS]_WIN_TEMP_MFLOW_56"/>
      <sheetName val="[MFLOW96.XLS]_WIN_TEMP_MFLOW_58"/>
      <sheetName val="[MFLOW96.XLS]_WIN_TEMP_MFLOW_57"/>
      <sheetName val="[MFLOW96.XLS]_WIN_TEMP_MFLOW_59"/>
      <sheetName val="[MFLOW96.XLS]_WIN_TEMP_MFLOW_60"/>
      <sheetName val="[MFLOW96.XLS]_WIN_TEMP_MFLOW_62"/>
      <sheetName val="[MFLOW96.XLS]_WIN_TEMP_MFLOW_61"/>
      <sheetName val="[MFLOW96.XLS]_WIN_TEMP_MFLOW_65"/>
      <sheetName val="[MFLOW96.XLS]_WIN_TEMP_MFLOW_63"/>
      <sheetName val="[MFLOW96.XLS]_WIN_TEMP_MFLOW_64"/>
      <sheetName val="[MFLOW96.XLS]_WIN_TEMP_MFLOW_67"/>
      <sheetName val="[MFLOW96.XLS]_WIN_TEMP_MFLOW_66"/>
      <sheetName val="[MFLOW96.XLS]_WIN_TEMP_MFLOW_70"/>
      <sheetName val="[MFLOW96.XLS]_WIN_TEMP_MFLOW_68"/>
      <sheetName val="[MFLOW96.XLS]_WIN_TEMP_MFLOW_69"/>
      <sheetName val="[MFLOW96.XLS]_WIN_TEMP_MFLOW_71"/>
      <sheetName val="[MFLOW96.XLS]_WIN_TEMP_MFLOW_72"/>
      <sheetName val="[MFLOW96.XLS]_WIN_TEMP_MFLOW_73"/>
      <sheetName val="[MFLOW96.XLS]_WIN_TEMP_MFLOW_74"/>
      <sheetName val="[MFLOW96.XLS]_WIN_TEMP_MFLOW_77"/>
      <sheetName val="[MFLOW96.XLS]_WIN_TEMP_MFLOW_75"/>
      <sheetName val="[MFLOW96.XLS]_WIN_TEMP_MFLOW_7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  <sheetName val="Ext_debt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Ext_debt1"/>
      <sheetName val="Ext_debt2"/>
      <sheetName val="Ext_debt3"/>
      <sheetName val="Ext_debt4"/>
      <sheetName val="Ext_debt5"/>
    </sheetNames>
    <sheetDataSet>
      <sheetData sheetId="0" refreshError="1"/>
      <sheetData sheetId="1" refreshError="1"/>
      <sheetData sheetId="2"/>
      <sheetData sheetId="3">
        <row r="174">
          <cell r="G174" t="str">
            <v>Table 2. Georgia: Balance of Payment, Summary</v>
          </cell>
        </row>
      </sheetData>
      <sheetData sheetId="4" refreshError="1"/>
      <sheetData sheetId="5"/>
      <sheetData sheetId="6" refreshError="1"/>
      <sheetData sheetId="7" refreshError="1"/>
      <sheetData sheetId="8"/>
      <sheetData sheetId="9">
        <row r="9">
          <cell r="Q9">
            <v>1996</v>
          </cell>
        </row>
        <row r="62">
          <cell r="Q62">
            <v>76.78</v>
          </cell>
          <cell r="R62">
            <v>4.33</v>
          </cell>
          <cell r="S62">
            <v>2.61</v>
          </cell>
          <cell r="T62">
            <v>12.760000000000002</v>
          </cell>
          <cell r="U62">
            <v>44.510000000000005</v>
          </cell>
          <cell r="V62">
            <v>64.210000000000008</v>
          </cell>
          <cell r="W62">
            <v>8.19</v>
          </cell>
          <cell r="X62">
            <v>9.7799999999999994</v>
          </cell>
          <cell r="Y62">
            <v>9.4499999999999993</v>
          </cell>
          <cell r="Z62">
            <v>46.13</v>
          </cell>
          <cell r="AA62">
            <v>73.55</v>
          </cell>
          <cell r="AB62">
            <v>7.9799999999999995</v>
          </cell>
          <cell r="AC62">
            <v>6.1160000000000005</v>
          </cell>
          <cell r="AD62">
            <v>38.659999999999997</v>
          </cell>
          <cell r="AE62">
            <v>5.56</v>
          </cell>
          <cell r="AF62">
            <v>58.316000000000003</v>
          </cell>
          <cell r="AG62">
            <v>74.066000000000003</v>
          </cell>
          <cell r="AH62">
            <v>98.094999999999999</v>
          </cell>
          <cell r="AI62">
            <v>84.61</v>
          </cell>
          <cell r="AJ62">
            <v>61.33</v>
          </cell>
          <cell r="AK62">
            <v>55.18</v>
          </cell>
        </row>
        <row r="255">
          <cell r="Q255">
            <v>62.06</v>
          </cell>
          <cell r="R255">
            <v>0</v>
          </cell>
          <cell r="S255">
            <v>0</v>
          </cell>
          <cell r="T255">
            <v>0</v>
          </cell>
          <cell r="U255">
            <v>41.45</v>
          </cell>
          <cell r="V255">
            <v>41.45</v>
          </cell>
          <cell r="W255">
            <v>0</v>
          </cell>
          <cell r="X255">
            <v>0.4</v>
          </cell>
          <cell r="Y255">
            <v>0.94</v>
          </cell>
          <cell r="Z255">
            <v>21.05</v>
          </cell>
          <cell r="AA255">
            <v>22.39</v>
          </cell>
          <cell r="AB255">
            <v>0.66</v>
          </cell>
          <cell r="AC255">
            <v>1.37</v>
          </cell>
          <cell r="AD255">
            <v>34.9</v>
          </cell>
          <cell r="AE255">
            <v>2.41</v>
          </cell>
          <cell r="AF255">
            <v>39.339999999999996</v>
          </cell>
          <cell r="AG255">
            <v>55.938000000000002</v>
          </cell>
          <cell r="AH255">
            <v>83.715000000000003</v>
          </cell>
          <cell r="AI255">
            <v>64.623000000000005</v>
          </cell>
          <cell r="AJ255">
            <v>36.6</v>
          </cell>
          <cell r="AK255">
            <v>30.68</v>
          </cell>
        </row>
        <row r="257">
          <cell r="Q257">
            <v>14.719999999999999</v>
          </cell>
          <cell r="R257">
            <v>4.33</v>
          </cell>
          <cell r="S257">
            <v>2.61</v>
          </cell>
          <cell r="T257">
            <v>12.760000000000002</v>
          </cell>
          <cell r="U257">
            <v>3.0600000000000023</v>
          </cell>
          <cell r="V257">
            <v>22.760000000000005</v>
          </cell>
          <cell r="W257">
            <v>8.19</v>
          </cell>
          <cell r="X257">
            <v>9.379999999999999</v>
          </cell>
          <cell r="Y257">
            <v>8.51</v>
          </cell>
          <cell r="Z257">
            <v>25.080000000000002</v>
          </cell>
          <cell r="AA257">
            <v>51.16</v>
          </cell>
          <cell r="AB257">
            <v>7.3199999999999994</v>
          </cell>
          <cell r="AC257">
            <v>4.7460000000000004</v>
          </cell>
          <cell r="AD257">
            <v>3.759999999999998</v>
          </cell>
          <cell r="AE257">
            <v>3.1499999999999995</v>
          </cell>
          <cell r="AF257">
            <v>18.975999999999996</v>
          </cell>
          <cell r="AG257">
            <v>18.128</v>
          </cell>
          <cell r="AH257">
            <v>14.379999999999995</v>
          </cell>
          <cell r="AI257">
            <v>19.986999999999995</v>
          </cell>
          <cell r="AJ257">
            <v>24.729999999999997</v>
          </cell>
          <cell r="AK257">
            <v>24.5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>
        <row r="62">
          <cell r="Q62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VATE"/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ARREARS"/>
      <sheetName val="ENERGY"/>
      <sheetName val="ĨĨ_x0018__x0018_COM"/>
      <sheetName val="ANT_BS1"/>
      <sheetName val="Progr-Proj-Switch"/>
      <sheetName val="EDSSARMRED97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DMX_Units"/>
      <sheetName val="MonSurv-BC"/>
      <sheetName val="ER"/>
      <sheetName val="W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GeoBop"/>
      <sheetName val="RES"/>
      <sheetName val="OUTPUT"/>
      <sheetName val="Trade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ER"/>
      <sheetName val="WB"/>
      <sheetName val="MFLOW96.XLS"/>
      <sheetName val="A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"/>
      <sheetName val="A 2"/>
      <sheetName val="A 3_A 13"/>
      <sheetName val="A 4_A 14"/>
      <sheetName val="A 5_A 15"/>
      <sheetName val="A 6"/>
      <sheetName val="A 7"/>
      <sheetName val="A 8"/>
      <sheetName val="A 9"/>
      <sheetName val="A 11"/>
      <sheetName val="C 2"/>
      <sheetName val="A 16"/>
      <sheetName val="A 18"/>
      <sheetName val="Bridge to 2SR"/>
      <sheetName val="Comm. Banks"/>
      <sheetName val="NBS"/>
      <sheetName val="Tcoy."/>
      <sheetName val="Globe Trust"/>
      <sheetName val="NBS&amp;TC -Bridge to 2SR"/>
      <sheetName val="NBS&amp;TC"/>
      <sheetName val="ODC-2SR"/>
      <sheetName val="STA-2SF"/>
      <sheetName val="WHD-ODC"/>
      <sheetName val="Other Depository Corporations B"/>
      <sheetName val="ER"/>
      <sheetName val="WB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Other Depository Corporations B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lnerability Indicators"/>
      <sheetName val="BOP Main"/>
      <sheetName val="BOP Alt"/>
      <sheetName val="Index"/>
      <sheetName val="DebtM"/>
      <sheetName val="Finreq-M"/>
      <sheetName val="BoP-M"/>
      <sheetName val="BoP-Q"/>
      <sheetName val="Trade"/>
      <sheetName val="Input"/>
      <sheetName val="SER"/>
      <sheetName val="Input2"/>
      <sheetName val="DebtSer"/>
      <sheetName val="CAP"/>
      <sheetName val="RES"/>
      <sheetName val="BoP"/>
      <sheetName val="BoP M-T"/>
      <sheetName val="FinReqM-T"/>
      <sheetName val="Tab7SR"/>
      <sheetName val="Tab8SR"/>
      <sheetName val="DEBT"/>
      <sheetName val="month-01"/>
      <sheetName val="FINREQ"/>
      <sheetName val="monthCAP"/>
      <sheetName val="OUTPUT"/>
      <sheetName val="PC+Bond"/>
      <sheetName val="arr"/>
      <sheetName val="PC"/>
      <sheetName val="BondFin"/>
      <sheetName val="PCscen"/>
      <sheetName val="month2000"/>
      <sheetName val="WEOQ5"/>
      <sheetName val="WEOQ6"/>
      <sheetName val="WEOQ7"/>
      <sheetName val="xxweolinksxx"/>
      <sheetName val="A 11"/>
      <sheetName val="finreq-m02"/>
      <sheetName val="BoP-m02"/>
      <sheetName val="finproj"/>
      <sheetName val="M-Ttab"/>
      <sheetName val="BoP med-t"/>
      <sheetName val="gaps"/>
      <sheetName val="WEO"/>
      <sheetName val="SR_99"/>
      <sheetName val="BoPmonth99"/>
      <sheetName val="Chart1"/>
      <sheetName val="correlations with EMBI"/>
      <sheetName val="BoP_M-T"/>
      <sheetName val="Vulnerability_Indicators"/>
      <sheetName val="BOP_Main"/>
      <sheetName val="BOP_Alt"/>
      <sheetName val="BoP_med-t"/>
      <sheetName val="ecubop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RES"/>
      <sheetName val="A 11"/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9_2"/>
      <sheetName val="[MFLOW96.XLS]_WIN_TEMP_MFLOW9_4"/>
      <sheetName val="[MFLOW96.XLS]_WIN_TEMP_MFLOW9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d data"/>
      <sheetName val="gas013003"/>
      <sheetName val="GEE0013003"/>
      <sheetName val="gas102802"/>
      <sheetName val="GEE0102802"/>
      <sheetName val="gas112601"/>
      <sheetName val="GEE102301"/>
      <sheetName val="agrop PUB Proy"/>
      <sheetName val="BoP"/>
      <sheetName val="RES"/>
    </sheetNames>
    <sheetDataSet>
      <sheetData sheetId="0" refreshError="1">
        <row r="1">
          <cell r="A1">
            <v>1</v>
          </cell>
          <cell r="B1" t="str">
            <v>Shared data and projections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  <cell r="B4">
            <v>36501.571532754628</v>
          </cell>
          <cell r="C4" t="str">
            <v>Formulas</v>
          </cell>
          <cell r="E4" t="str">
            <v>1980</v>
          </cell>
          <cell r="F4">
            <v>1981</v>
          </cell>
          <cell r="G4">
            <v>1982</v>
          </cell>
        </row>
        <row r="5">
          <cell r="A5">
            <v>5</v>
          </cell>
          <cell r="B5" t="str">
            <v>DO NOT CHANGE COLUMN OR ROW STRUCTURE OF THIS SHEET !!!!!!!</v>
          </cell>
        </row>
        <row r="6">
          <cell r="A6">
            <v>6</v>
          </cell>
        </row>
        <row r="7">
          <cell r="A7">
            <v>7</v>
          </cell>
          <cell r="B7" t="str">
            <v>Prices and exchange rates</v>
          </cell>
        </row>
        <row r="8">
          <cell r="A8">
            <v>8</v>
          </cell>
          <cell r="B8">
            <v>36249.197554976854</v>
          </cell>
        </row>
        <row r="9">
          <cell r="A9">
            <v>9</v>
          </cell>
          <cell r="B9" t="str">
            <v>CPI (period average)</v>
          </cell>
          <cell r="E9">
            <v>61.477199999999989</v>
          </cell>
          <cell r="F9">
            <v>66.10222083333332</v>
          </cell>
          <cell r="G9">
            <v>71.154166666666654</v>
          </cell>
          <cell r="S9">
            <v>853.39166666666677</v>
          </cell>
        </row>
        <row r="10">
          <cell r="A10">
            <v>10</v>
          </cell>
          <cell r="B10" t="str">
            <v xml:space="preserve">  (percent change)</v>
          </cell>
          <cell r="E10">
            <v>0</v>
          </cell>
          <cell r="F10">
            <v>7.5231481481481399</v>
          </cell>
          <cell r="G10">
            <v>7.6426264800861121</v>
          </cell>
          <cell r="S10">
            <v>8.2607679857579228</v>
          </cell>
        </row>
        <row r="11">
          <cell r="A11">
            <v>11</v>
          </cell>
          <cell r="B11" t="str">
            <v>CPI (end of period)</v>
          </cell>
          <cell r="E11">
            <v>64.210409999999996</v>
          </cell>
          <cell r="F11">
            <v>68.939370000000011</v>
          </cell>
          <cell r="G11">
            <v>73.89</v>
          </cell>
          <cell r="S11">
            <v>915.35</v>
          </cell>
        </row>
        <row r="12">
          <cell r="A12">
            <v>12</v>
          </cell>
          <cell r="B12" t="str">
            <v xml:space="preserve">  (percent change)</v>
          </cell>
          <cell r="E12">
            <v>0</v>
          </cell>
          <cell r="F12">
            <v>7.3647871116225838</v>
          </cell>
          <cell r="G12">
            <v>7.1811361200428525</v>
          </cell>
          <cell r="S12">
            <v>14.314438075256319</v>
          </cell>
        </row>
        <row r="13">
          <cell r="A13">
            <v>13</v>
          </cell>
        </row>
        <row r="14">
          <cell r="A14">
            <v>14</v>
          </cell>
          <cell r="B14" t="str">
            <v>GDP deflator (percent change)</v>
          </cell>
          <cell r="F14">
            <v>7.2418446087912924</v>
          </cell>
          <cell r="G14">
            <v>7.5124008471695536</v>
          </cell>
          <cell r="S14">
            <v>7.8835926501797271</v>
          </cell>
        </row>
        <row r="15">
          <cell r="A15">
            <v>15</v>
          </cell>
        </row>
        <row r="16">
          <cell r="A16">
            <v>16</v>
          </cell>
          <cell r="B16" t="str">
            <v>Export price index</v>
          </cell>
        </row>
        <row r="17">
          <cell r="A17">
            <v>17</v>
          </cell>
          <cell r="B17" t="str">
            <v xml:space="preserve">   GEE</v>
          </cell>
          <cell r="E17">
            <v>100</v>
          </cell>
          <cell r="F17">
            <v>93.572859146794414</v>
          </cell>
          <cell r="G17">
            <v>89.998346977137643</v>
          </cell>
          <cell r="S17">
            <v>131.54779881487329</v>
          </cell>
        </row>
        <row r="18">
          <cell r="A18">
            <v>18</v>
          </cell>
          <cell r="B18" t="str">
            <v>% change (GEE)</v>
          </cell>
          <cell r="E18" t="str">
            <v xml:space="preserve"> </v>
          </cell>
          <cell r="F18">
            <v>-6.4271408532055823</v>
          </cell>
          <cell r="G18">
            <v>-3.8200309387246278</v>
          </cell>
          <cell r="S18">
            <v>4.9408769562917509</v>
          </cell>
        </row>
        <row r="19">
          <cell r="A19">
            <v>19</v>
          </cell>
          <cell r="B19" t="str">
            <v xml:space="preserve">Import price index </v>
          </cell>
        </row>
        <row r="20">
          <cell r="A20">
            <v>20</v>
          </cell>
          <cell r="B20" t="str">
            <v>GEE</v>
          </cell>
          <cell r="E20">
            <v>100</v>
          </cell>
          <cell r="F20">
            <v>94.665896963711234</v>
          </cell>
          <cell r="G20">
            <v>90.898558033371728</v>
          </cell>
          <cell r="S20">
            <v>118.47655629709996</v>
          </cell>
        </row>
        <row r="21">
          <cell r="A21">
            <v>21</v>
          </cell>
          <cell r="B21" t="str">
            <v>% change (GEE)</v>
          </cell>
          <cell r="F21">
            <v>-5.3341030362887736</v>
          </cell>
          <cell r="G21">
            <v>-3.9796157340416416</v>
          </cell>
          <cell r="S21">
            <v>1.6656036175849431</v>
          </cell>
        </row>
        <row r="22">
          <cell r="A22">
            <v>22</v>
          </cell>
          <cell r="B22" t="str">
            <v>Terms of trade</v>
          </cell>
        </row>
        <row r="23">
          <cell r="A23">
            <v>23</v>
          </cell>
          <cell r="B23" t="str">
            <v>GEE</v>
          </cell>
          <cell r="E23">
            <v>100</v>
          </cell>
          <cell r="F23">
            <v>98.845373199880186</v>
          </cell>
          <cell r="G23">
            <v>99.009653094932943</v>
          </cell>
          <cell r="S23">
            <v>111.03276709444101</v>
          </cell>
        </row>
        <row r="24">
          <cell r="A24">
            <v>24</v>
          </cell>
          <cell r="B24" t="str">
            <v>% change</v>
          </cell>
          <cell r="E24" t="str">
            <v xml:space="preserve"> </v>
          </cell>
          <cell r="F24">
            <v>-1.1546268001198179</v>
          </cell>
          <cell r="G24">
            <v>0.16619887176767545</v>
          </cell>
          <cell r="S24">
            <v>3.2216140190607145</v>
          </cell>
        </row>
        <row r="25">
          <cell r="A25">
            <v>25</v>
          </cell>
        </row>
        <row r="26">
          <cell r="A26">
            <v>26</v>
          </cell>
          <cell r="B26" t="str">
            <v>Petroleum price from WEO     BOP</v>
          </cell>
          <cell r="E26">
            <v>36.676069577535003</v>
          </cell>
          <cell r="F26">
            <v>35.270429929097496</v>
          </cell>
          <cell r="G26">
            <v>32.445321718851723</v>
          </cell>
          <cell r="S26">
            <v>15.946896711985271</v>
          </cell>
        </row>
        <row r="27">
          <cell r="A27">
            <v>27</v>
          </cell>
          <cell r="B27" t="str">
            <v>Non-Fuel Commodity Import Prices</v>
          </cell>
          <cell r="F27">
            <v>-4</v>
          </cell>
          <cell r="G27">
            <v>-10.3</v>
          </cell>
          <cell r="S27">
            <v>7.1</v>
          </cell>
        </row>
        <row r="28">
          <cell r="A28">
            <v>28</v>
          </cell>
          <cell r="B28" t="str">
            <v>Non-Fuel Commodity Export Prices</v>
          </cell>
          <cell r="F28">
            <v>-19.899999999999999</v>
          </cell>
          <cell r="G28">
            <v>-4.2</v>
          </cell>
          <cell r="S28">
            <v>26.5</v>
          </cell>
        </row>
        <row r="29">
          <cell r="A29">
            <v>29</v>
          </cell>
        </row>
        <row r="30">
          <cell r="A30">
            <v>30</v>
          </cell>
          <cell r="B30">
            <v>36279.619530902775</v>
          </cell>
        </row>
        <row r="31">
          <cell r="A31">
            <v>31</v>
          </cell>
          <cell r="B31" t="str">
            <v>Official exchange rate (end of period)</v>
          </cell>
          <cell r="E31">
            <v>0</v>
          </cell>
          <cell r="F31">
            <v>0</v>
          </cell>
          <cell r="G31">
            <v>0</v>
          </cell>
          <cell r="S31">
            <v>12.87</v>
          </cell>
        </row>
        <row r="32">
          <cell r="A32">
            <v>32</v>
          </cell>
        </row>
        <row r="33">
          <cell r="A33">
            <v>33</v>
          </cell>
          <cell r="B33" t="str">
            <v>Official exchange rate (period average)</v>
          </cell>
          <cell r="C33" t="str">
            <v>BOP</v>
          </cell>
          <cell r="E33">
            <v>1</v>
          </cell>
          <cell r="F33">
            <v>1</v>
          </cell>
          <cell r="G33">
            <v>1</v>
          </cell>
          <cell r="S33">
            <v>12.616666666666667</v>
          </cell>
        </row>
        <row r="34">
          <cell r="A34">
            <v>34</v>
          </cell>
          <cell r="B34" t="str">
            <v>Market rate (period average)</v>
          </cell>
          <cell r="C34" t="str">
            <v>BOP</v>
          </cell>
          <cell r="E34" t="str">
            <v>...</v>
          </cell>
          <cell r="F34" t="str">
            <v>...</v>
          </cell>
          <cell r="G34" t="str">
            <v>...</v>
          </cell>
          <cell r="S34">
            <v>12.858333333333334</v>
          </cell>
        </row>
        <row r="35">
          <cell r="A35">
            <v>35</v>
          </cell>
          <cell r="B35" t="str">
            <v xml:space="preserve">Exchange rate-wtd average </v>
          </cell>
          <cell r="C35" t="str">
            <v>BOP</v>
          </cell>
          <cell r="E35">
            <v>1</v>
          </cell>
          <cell r="F35">
            <v>1</v>
          </cell>
          <cell r="G35">
            <v>1</v>
          </cell>
          <cell r="S35">
            <v>12.810000000000002</v>
          </cell>
        </row>
        <row r="36">
          <cell r="A36">
            <v>36</v>
          </cell>
        </row>
        <row r="37">
          <cell r="A37">
            <v>37</v>
          </cell>
          <cell r="B37" t="str">
            <v>Nominal effective exchange rate</v>
          </cell>
        </row>
        <row r="38">
          <cell r="A38">
            <v>38</v>
          </cell>
          <cell r="B38" t="str">
            <v>End of period</v>
          </cell>
          <cell r="E38">
            <v>354.32835736980326</v>
          </cell>
          <cell r="F38">
            <v>384.72599867639241</v>
          </cell>
          <cell r="G38">
            <v>393.65057853266399</v>
          </cell>
          <cell r="S38">
            <v>88.800912009611906</v>
          </cell>
        </row>
        <row r="39">
          <cell r="A39">
            <v>39</v>
          </cell>
          <cell r="B39" t="str">
            <v>Period average</v>
          </cell>
          <cell r="E39">
            <v>346.49409860917154</v>
          </cell>
          <cell r="F39">
            <v>375.53499091233658</v>
          </cell>
          <cell r="G39">
            <v>394.19969572503669</v>
          </cell>
          <cell r="S39">
            <v>89.7983574300372</v>
          </cell>
        </row>
        <row r="40">
          <cell r="A40">
            <v>40</v>
          </cell>
          <cell r="B40" t="str">
            <v>Real effective exchange rate</v>
          </cell>
        </row>
        <row r="41">
          <cell r="A41">
            <v>41</v>
          </cell>
          <cell r="B41" t="str">
            <v>End of period</v>
          </cell>
          <cell r="E41">
            <v>168.59847026064799</v>
          </cell>
          <cell r="F41">
            <v>173.43368967423061</v>
          </cell>
          <cell r="G41">
            <v>155.43340893922718</v>
          </cell>
          <cell r="S41">
            <v>113.39592399220169</v>
          </cell>
        </row>
        <row r="42">
          <cell r="A42">
            <v>42</v>
          </cell>
          <cell r="B42" t="str">
            <v>Period average</v>
          </cell>
          <cell r="E42">
            <v>169.81552942507381</v>
          </cell>
          <cell r="F42">
            <v>172.54556009525677</v>
          </cell>
          <cell r="G42">
            <v>157.5037089084415</v>
          </cell>
          <cell r="S42">
            <v>110.54701398741891</v>
          </cell>
        </row>
        <row r="43">
          <cell r="A43">
            <v>43</v>
          </cell>
        </row>
        <row r="44">
          <cell r="A44">
            <v>44</v>
          </cell>
          <cell r="B44" t="str">
            <v>Interest rates</v>
          </cell>
        </row>
        <row r="45">
          <cell r="A45">
            <v>45</v>
          </cell>
          <cell r="B45">
            <v>36279.969782638887</v>
          </cell>
        </row>
        <row r="46">
          <cell r="A46">
            <v>46</v>
          </cell>
          <cell r="B46" t="str">
            <v>LIBOR (US$ deposits)</v>
          </cell>
          <cell r="E46">
            <v>14.0290825366974</v>
          </cell>
          <cell r="F46">
            <v>16.719245195388794</v>
          </cell>
          <cell r="G46">
            <v>13.60124945640564</v>
          </cell>
          <cell r="S46">
            <v>5.0732499999999998</v>
          </cell>
        </row>
        <row r="47">
          <cell r="A47">
            <v>47</v>
          </cell>
          <cell r="B47" t="str">
            <v>Commercial bank lending rate</v>
          </cell>
          <cell r="S47">
            <v>27.993749999999999</v>
          </cell>
        </row>
        <row r="48">
          <cell r="A48">
            <v>48</v>
          </cell>
          <cell r="B48" t="str">
            <v>Commercial bank deposit rate rate</v>
          </cell>
          <cell r="S48">
            <v>13.59</v>
          </cell>
        </row>
        <row r="49">
          <cell r="A49">
            <v>49</v>
          </cell>
        </row>
        <row r="50">
          <cell r="A50">
            <v>50</v>
          </cell>
          <cell r="B50" t="str">
            <v>From real sector</v>
          </cell>
        </row>
        <row r="51">
          <cell r="A51">
            <v>51</v>
          </cell>
          <cell r="B51">
            <v>36249.229484837961</v>
          </cell>
        </row>
        <row r="52">
          <cell r="A52">
            <v>52</v>
          </cell>
          <cell r="B52" t="str">
            <v>GDP in current pesos</v>
          </cell>
          <cell r="E52">
            <v>6761.3</v>
          </cell>
          <cell r="F52">
            <v>7561.2</v>
          </cell>
          <cell r="G52">
            <v>8267.4</v>
          </cell>
          <cell r="S52">
            <v>137566.39999999999</v>
          </cell>
        </row>
        <row r="53">
          <cell r="A53">
            <v>53</v>
          </cell>
          <cell r="B53" t="str">
            <v>GDP in constant 1970 pesos</v>
          </cell>
          <cell r="E53">
            <v>2956.4</v>
          </cell>
          <cell r="F53">
            <v>3082.8999999999996</v>
          </cell>
          <cell r="G53">
            <v>3135.3</v>
          </cell>
          <cell r="S53">
            <v>4390.0629464718004</v>
          </cell>
        </row>
        <row r="54">
          <cell r="A54">
            <v>54</v>
          </cell>
          <cell r="B54" t="str">
            <v>of which</v>
          </cell>
        </row>
        <row r="55">
          <cell r="A55">
            <v>55</v>
          </cell>
          <cell r="B55" t="str">
            <v>Sugar manufacturing</v>
          </cell>
          <cell r="F55">
            <v>0</v>
          </cell>
          <cell r="G55">
            <v>0</v>
          </cell>
          <cell r="S55">
            <v>1493.5013004609864</v>
          </cell>
        </row>
        <row r="56">
          <cell r="A56">
            <v>56</v>
          </cell>
          <cell r="B56" t="str">
            <v>Free-trade-zone manufacturing</v>
          </cell>
          <cell r="F56">
            <v>0</v>
          </cell>
          <cell r="G56">
            <v>0</v>
          </cell>
          <cell r="S56">
            <v>5132.4250946541915</v>
          </cell>
        </row>
        <row r="57">
          <cell r="A57">
            <v>57</v>
          </cell>
        </row>
        <row r="58">
          <cell r="A58">
            <v>58</v>
          </cell>
          <cell r="B58" t="str">
            <v>Savings</v>
          </cell>
        </row>
        <row r="59">
          <cell r="A59">
            <v>59</v>
          </cell>
          <cell r="B59" t="str">
            <v>Public sector savings (from fiscal)</v>
          </cell>
          <cell r="E59">
            <v>46.4</v>
          </cell>
          <cell r="F59">
            <v>0</v>
          </cell>
          <cell r="G59">
            <v>0</v>
          </cell>
          <cell r="S59">
            <v>8600.9861474592726</v>
          </cell>
        </row>
        <row r="60">
          <cell r="A60">
            <v>60</v>
          </cell>
          <cell r="B60" t="str">
            <v>External current account deficit (in millions of RD$)</v>
          </cell>
          <cell r="E60">
            <v>-669.8</v>
          </cell>
          <cell r="F60">
            <v>0</v>
          </cell>
          <cell r="G60">
            <v>0</v>
          </cell>
          <cell r="S60">
            <v>-3625.2299999999991</v>
          </cell>
        </row>
        <row r="61">
          <cell r="A61">
            <v>61</v>
          </cell>
          <cell r="B61" t="str">
            <v>External current account deficit (in millions of RD$)</v>
          </cell>
          <cell r="E61">
            <v>-719.9</v>
          </cell>
          <cell r="F61">
            <v>-389.4</v>
          </cell>
          <cell r="G61">
            <v>-442.6</v>
          </cell>
          <cell r="S61">
            <v>-3625.2299999999891</v>
          </cell>
        </row>
        <row r="62">
          <cell r="A62">
            <v>62</v>
          </cell>
          <cell r="B62" t="str">
            <v>Employment &amp; demographic data</v>
          </cell>
        </row>
        <row r="63">
          <cell r="A63">
            <v>63</v>
          </cell>
          <cell r="B63" t="str">
            <v>Population (in millions)</v>
          </cell>
          <cell r="E63">
            <v>5.6969999999999992</v>
          </cell>
          <cell r="F63">
            <v>5.8296799999999998</v>
          </cell>
          <cell r="G63">
            <v>5.9630700000000001</v>
          </cell>
          <cell r="S63">
            <v>7.6854799999999992</v>
          </cell>
        </row>
        <row r="64">
          <cell r="A64">
            <v>64</v>
          </cell>
          <cell r="B64" t="str">
            <v xml:space="preserve">  (percent change)</v>
          </cell>
          <cell r="E64">
            <v>0</v>
          </cell>
          <cell r="F64">
            <v>2.3289450588028782</v>
          </cell>
          <cell r="G64">
            <v>2.2881187303591233</v>
          </cell>
          <cell r="S64">
            <v>1.8594652480126372</v>
          </cell>
        </row>
        <row r="65">
          <cell r="A65">
            <v>65</v>
          </cell>
          <cell r="B65" t="str">
            <v>Working age population</v>
          </cell>
          <cell r="E65">
            <v>3111222.75</v>
          </cell>
          <cell r="F65">
            <v>3218200.25</v>
          </cell>
          <cell r="G65">
            <v>3327145</v>
          </cell>
          <cell r="S65">
            <v>4658771.5</v>
          </cell>
        </row>
        <row r="66">
          <cell r="A66">
            <v>66</v>
          </cell>
          <cell r="B66" t="str">
            <v xml:space="preserve">  (percent change)</v>
          </cell>
          <cell r="E66">
            <v>0</v>
          </cell>
          <cell r="F66">
            <v>3.4384391152963989</v>
          </cell>
          <cell r="G66">
            <v>3.3852694530118299</v>
          </cell>
          <cell r="S66">
            <v>2.3473715822396768</v>
          </cell>
        </row>
        <row r="67">
          <cell r="A67">
            <v>67</v>
          </cell>
          <cell r="B67" t="str">
            <v>Labor force</v>
          </cell>
          <cell r="E67">
            <v>0</v>
          </cell>
          <cell r="F67">
            <v>0</v>
          </cell>
          <cell r="G67">
            <v>0</v>
          </cell>
          <cell r="S67">
            <v>2857209</v>
          </cell>
        </row>
        <row r="68">
          <cell r="A68">
            <v>68</v>
          </cell>
          <cell r="B68" t="str">
            <v xml:space="preserve">  (percent change)</v>
          </cell>
          <cell r="E68">
            <v>0</v>
          </cell>
          <cell r="F68">
            <v>0</v>
          </cell>
          <cell r="G68">
            <v>0</v>
          </cell>
          <cell r="S68">
            <v>-5.2632573660138515</v>
          </cell>
        </row>
        <row r="69">
          <cell r="A69">
            <v>69</v>
          </cell>
          <cell r="B69" t="str">
            <v>Unemployment</v>
          </cell>
          <cell r="E69">
            <v>0</v>
          </cell>
          <cell r="F69">
            <v>0</v>
          </cell>
          <cell r="G69">
            <v>0</v>
          </cell>
          <cell r="S69">
            <v>456622.99999999994</v>
          </cell>
        </row>
        <row r="70">
          <cell r="A70">
            <v>70</v>
          </cell>
          <cell r="B70" t="str">
            <v>Unemployment rate</v>
          </cell>
          <cell r="E70">
            <v>0</v>
          </cell>
          <cell r="F70">
            <v>0</v>
          </cell>
          <cell r="G70">
            <v>0</v>
          </cell>
          <cell r="S70">
            <v>15.98143502977906</v>
          </cell>
        </row>
        <row r="71">
          <cell r="A71">
            <v>71</v>
          </cell>
          <cell r="B71" t="str">
            <v>Employment</v>
          </cell>
          <cell r="E71">
            <v>0</v>
          </cell>
          <cell r="F71">
            <v>0</v>
          </cell>
          <cell r="G71">
            <v>0</v>
          </cell>
          <cell r="S71">
            <v>2400586</v>
          </cell>
        </row>
        <row r="72">
          <cell r="A72">
            <v>72</v>
          </cell>
          <cell r="B72" t="str">
            <v xml:space="preserve">  (percent change)</v>
          </cell>
          <cell r="S72">
            <v>-0.66472182566775784</v>
          </cell>
        </row>
        <row r="73">
          <cell r="A73">
            <v>73</v>
          </cell>
        </row>
        <row r="74">
          <cell r="A74">
            <v>74</v>
          </cell>
          <cell r="B74" t="str">
            <v>From the external sector</v>
          </cell>
        </row>
        <row r="75">
          <cell r="A75">
            <v>75</v>
          </cell>
          <cell r="B75">
            <v>36279.540543055555</v>
          </cell>
        </row>
        <row r="76">
          <cell r="A76">
            <v>76</v>
          </cell>
          <cell r="B76" t="str">
            <v>External CA (mill US$)</v>
          </cell>
          <cell r="S76">
            <v>-282.99999999999989</v>
          </cell>
        </row>
        <row r="77">
          <cell r="A77">
            <v>77</v>
          </cell>
          <cell r="B77" t="str">
            <v>External CA (mill US$)</v>
          </cell>
          <cell r="S77">
            <v>-282.99999999999909</v>
          </cell>
        </row>
        <row r="78">
          <cell r="A78">
            <v>78</v>
          </cell>
          <cell r="B78" t="str">
            <v>Exports of goods and services</v>
          </cell>
          <cell r="S78">
            <v>5315.9</v>
          </cell>
        </row>
        <row r="79">
          <cell r="A79">
            <v>79</v>
          </cell>
          <cell r="B79" t="str">
            <v xml:space="preserve">   Goods</v>
          </cell>
          <cell r="S79">
            <v>3452.5</v>
          </cell>
        </row>
        <row r="80">
          <cell r="A80">
            <v>80</v>
          </cell>
          <cell r="B80" t="str">
            <v>Domestic</v>
          </cell>
          <cell r="S80">
            <v>736.39999999999986</v>
          </cell>
        </row>
        <row r="81">
          <cell r="A81">
            <v>81</v>
          </cell>
          <cell r="B81" t="str">
            <v>Free trade zones</v>
          </cell>
          <cell r="S81">
            <v>2716.1000000000004</v>
          </cell>
        </row>
        <row r="82">
          <cell r="A82">
            <v>82</v>
          </cell>
          <cell r="B82" t="str">
            <v xml:space="preserve">   Services</v>
          </cell>
          <cell r="S82">
            <v>1863.4</v>
          </cell>
        </row>
        <row r="83">
          <cell r="A83">
            <v>83</v>
          </cell>
          <cell r="B83" t="str">
            <v xml:space="preserve">      Tourism receipts</v>
          </cell>
          <cell r="S83">
            <v>1428.8</v>
          </cell>
        </row>
        <row r="84">
          <cell r="A84">
            <v>84</v>
          </cell>
          <cell r="B84" t="str">
            <v>Total exports of goods</v>
          </cell>
          <cell r="S84">
            <v>0</v>
          </cell>
        </row>
        <row r="85">
          <cell r="A85">
            <v>85</v>
          </cell>
          <cell r="B85" t="str">
            <v>Imports of goods and services</v>
          </cell>
          <cell r="S85">
            <v>5899.8</v>
          </cell>
        </row>
        <row r="86">
          <cell r="A86">
            <v>86</v>
          </cell>
          <cell r="B86" t="str">
            <v xml:space="preserve">   Goods (including free trade zones)</v>
          </cell>
          <cell r="S86">
            <v>4903.2</v>
          </cell>
        </row>
        <row r="87">
          <cell r="A87">
            <v>87</v>
          </cell>
          <cell r="B87" t="str">
            <v xml:space="preserve">      Consumer Goods</v>
          </cell>
          <cell r="S87">
            <v>1092.5999999999999</v>
          </cell>
        </row>
        <row r="88">
          <cell r="A88">
            <v>88</v>
          </cell>
          <cell r="B88" t="str">
            <v xml:space="preserve">         Durable</v>
          </cell>
          <cell r="S88">
            <v>517.9</v>
          </cell>
        </row>
        <row r="89">
          <cell r="A89">
            <v>89</v>
          </cell>
          <cell r="B89" t="str">
            <v xml:space="preserve">         Non durable</v>
          </cell>
          <cell r="S89">
            <v>574.69999999999993</v>
          </cell>
        </row>
        <row r="90">
          <cell r="A90">
            <v>90</v>
          </cell>
          <cell r="B90" t="str">
            <v xml:space="preserve">      Primary/Intermediate goods</v>
          </cell>
          <cell r="S90">
            <v>1284.8999999999999</v>
          </cell>
        </row>
        <row r="91">
          <cell r="A91">
            <v>91</v>
          </cell>
          <cell r="B91" t="str">
            <v xml:space="preserve">         of which: Petroleum products</v>
          </cell>
          <cell r="S91">
            <v>521.6</v>
          </cell>
        </row>
        <row r="92">
          <cell r="A92">
            <v>92</v>
          </cell>
          <cell r="B92" t="str">
            <v xml:space="preserve">      Capital goods</v>
          </cell>
          <cell r="S92">
            <v>614.19999999999993</v>
          </cell>
        </row>
        <row r="93">
          <cell r="A93">
            <v>93</v>
          </cell>
          <cell r="B93" t="str">
            <v xml:space="preserve">         of which: Related to privatization</v>
          </cell>
          <cell r="S93">
            <v>0</v>
          </cell>
        </row>
        <row r="94">
          <cell r="A94">
            <v>94</v>
          </cell>
          <cell r="B94" t="str">
            <v xml:space="preserve">   Services</v>
          </cell>
          <cell r="S94">
            <v>996.60000000000014</v>
          </cell>
        </row>
        <row r="95">
          <cell r="A95">
            <v>95</v>
          </cell>
          <cell r="B95" t="str">
            <v>Total imports of goods</v>
          </cell>
          <cell r="S95">
            <v>0</v>
          </cell>
        </row>
        <row r="96">
          <cell r="A96">
            <v>96</v>
          </cell>
          <cell r="B96" t="str">
            <v>Foreign direct investment (net)</v>
          </cell>
          <cell r="S96">
            <v>206.8</v>
          </cell>
        </row>
        <row r="97">
          <cell r="A97">
            <v>97</v>
          </cell>
          <cell r="B97" t="str">
            <v xml:space="preserve">   of which: Related to privatization</v>
          </cell>
          <cell r="S97">
            <v>0</v>
          </cell>
        </row>
        <row r="98">
          <cell r="A98">
            <v>98</v>
          </cell>
          <cell r="B98" t="str">
            <v>Imports net of FTZ imports</v>
          </cell>
        </row>
        <row r="99">
          <cell r="A99">
            <v>99</v>
          </cell>
          <cell r="B99" t="str">
            <v>Commercial banks (net capital flow)</v>
          </cell>
          <cell r="S99">
            <v>18</v>
          </cell>
        </row>
        <row r="100">
          <cell r="A100">
            <v>100</v>
          </cell>
        </row>
        <row r="101">
          <cell r="A101">
            <v>101</v>
          </cell>
          <cell r="B101" t="str">
            <v>Net official international reserves (increase +)</v>
          </cell>
          <cell r="S101">
            <v>-469.60264180264187</v>
          </cell>
        </row>
        <row r="102">
          <cell r="A102">
            <v>102</v>
          </cell>
          <cell r="B102" t="str">
            <v xml:space="preserve">   Gross reserves (increase +)</v>
          </cell>
          <cell r="S102">
            <v>-386.6</v>
          </cell>
        </row>
        <row r="103">
          <cell r="A103">
            <v>103</v>
          </cell>
          <cell r="B103" t="str">
            <v xml:space="preserve">   Liabilities (increase -)</v>
          </cell>
          <cell r="S103">
            <v>-83.002641802641847</v>
          </cell>
        </row>
        <row r="104">
          <cell r="A104">
            <v>104</v>
          </cell>
          <cell r="B104" t="str">
            <v xml:space="preserve">      of which: Use of Fund credits (increase -)</v>
          </cell>
          <cell r="S104">
            <v>8.1999999999999993</v>
          </cell>
        </row>
        <row r="105">
          <cell r="A105">
            <v>105</v>
          </cell>
        </row>
        <row r="106">
          <cell r="A106">
            <v>106</v>
          </cell>
          <cell r="B106" t="str">
            <v>Valuation adjustment</v>
          </cell>
          <cell r="S106">
            <v>0</v>
          </cell>
        </row>
        <row r="107">
          <cell r="A107">
            <v>107</v>
          </cell>
          <cell r="B107" t="str">
            <v>Domestic imports</v>
          </cell>
          <cell r="S107">
            <v>2991.7</v>
          </cell>
        </row>
        <row r="108">
          <cell r="A108">
            <v>108</v>
          </cell>
          <cell r="B108" t="str">
            <v>External public sector debt</v>
          </cell>
          <cell r="S108">
            <v>3946.42</v>
          </cell>
        </row>
        <row r="109">
          <cell r="A109">
            <v>109</v>
          </cell>
        </row>
        <row r="110">
          <cell r="A110">
            <v>110</v>
          </cell>
          <cell r="B110" t="str">
            <v>Interest due</v>
          </cell>
        </row>
        <row r="111">
          <cell r="A111">
            <v>111</v>
          </cell>
          <cell r="B111" t="str">
            <v xml:space="preserve">   Nonfinancial public sector</v>
          </cell>
        </row>
        <row r="112">
          <cell r="A112">
            <v>112</v>
          </cell>
          <cell r="B112" t="str">
            <v xml:space="preserve">      Government</v>
          </cell>
        </row>
        <row r="113">
          <cell r="A113">
            <v>113</v>
          </cell>
          <cell r="B113" t="str">
            <v xml:space="preserve">      Public enterprises</v>
          </cell>
        </row>
        <row r="114">
          <cell r="A114">
            <v>114</v>
          </cell>
          <cell r="B114" t="str">
            <v xml:space="preserve">   Financial public sector</v>
          </cell>
        </row>
        <row r="115">
          <cell r="A115">
            <v>115</v>
          </cell>
          <cell r="B115" t="str">
            <v xml:space="preserve">      BCRD (on nonreserve liabilities)</v>
          </cell>
        </row>
        <row r="116">
          <cell r="A116">
            <v>116</v>
          </cell>
          <cell r="B116" t="str">
            <v xml:space="preserve">      BCRD (on reserve liabilities)</v>
          </cell>
        </row>
        <row r="117">
          <cell r="A117">
            <v>117</v>
          </cell>
          <cell r="B117" t="str">
            <v xml:space="preserve">      Other (eg, Banco de Reservas)</v>
          </cell>
        </row>
        <row r="118">
          <cell r="A118">
            <v>118</v>
          </cell>
          <cell r="B118" t="str">
            <v xml:space="preserve">   Interest on arrears</v>
          </cell>
        </row>
        <row r="119">
          <cell r="A119">
            <v>119</v>
          </cell>
          <cell r="B119" t="str">
            <v xml:space="preserve">      Of which: on reserve liabilities</v>
          </cell>
        </row>
        <row r="120">
          <cell r="A120">
            <v>120</v>
          </cell>
        </row>
        <row r="121">
          <cell r="A121">
            <v>121</v>
          </cell>
          <cell r="B121" t="str">
            <v>Reprogramed or forgiven interest</v>
          </cell>
        </row>
        <row r="122">
          <cell r="A122">
            <v>122</v>
          </cell>
          <cell r="B122" t="str">
            <v>New arrears on interest due</v>
          </cell>
        </row>
        <row r="123">
          <cell r="A123">
            <v>123</v>
          </cell>
        </row>
        <row r="124">
          <cell r="A124">
            <v>124</v>
          </cell>
          <cell r="B124" t="str">
            <v>Net use of Fund credit</v>
          </cell>
        </row>
        <row r="125">
          <cell r="A125">
            <v>125</v>
          </cell>
          <cell r="B125" t="str">
            <v xml:space="preserve">   Purchase</v>
          </cell>
        </row>
        <row r="126">
          <cell r="A126">
            <v>126</v>
          </cell>
          <cell r="B126" t="str">
            <v xml:space="preserve">   Repurchase</v>
          </cell>
        </row>
        <row r="127">
          <cell r="A127">
            <v>127</v>
          </cell>
        </row>
        <row r="128">
          <cell r="A128">
            <v>128</v>
          </cell>
          <cell r="B128" t="str">
            <v>Disbursements (medium/long-term debt)</v>
          </cell>
        </row>
        <row r="129">
          <cell r="A129">
            <v>129</v>
          </cell>
          <cell r="B129" t="str">
            <v xml:space="preserve">   Nonfinancial public sector</v>
          </cell>
        </row>
        <row r="130">
          <cell r="A130">
            <v>130</v>
          </cell>
          <cell r="B130" t="str">
            <v xml:space="preserve">      Government</v>
          </cell>
        </row>
        <row r="131">
          <cell r="A131">
            <v>131</v>
          </cell>
          <cell r="B131" t="str">
            <v xml:space="preserve">      Public enterprises</v>
          </cell>
        </row>
        <row r="132">
          <cell r="A132">
            <v>132</v>
          </cell>
          <cell r="B132" t="str">
            <v xml:space="preserve">   Financial public sector</v>
          </cell>
        </row>
        <row r="133">
          <cell r="A133">
            <v>133</v>
          </cell>
          <cell r="B133" t="str">
            <v xml:space="preserve">      BCRD</v>
          </cell>
        </row>
        <row r="134">
          <cell r="A134">
            <v>134</v>
          </cell>
          <cell r="B134" t="str">
            <v xml:space="preserve">      Other (eg, Banco de Reservas)</v>
          </cell>
        </row>
        <row r="135">
          <cell r="A135">
            <v>135</v>
          </cell>
        </row>
        <row r="136">
          <cell r="A136">
            <v>136</v>
          </cell>
          <cell r="B136" t="str">
            <v>Amortization due (medium/long-term debt)</v>
          </cell>
        </row>
        <row r="137">
          <cell r="A137">
            <v>137</v>
          </cell>
          <cell r="B137" t="str">
            <v xml:space="preserve">   Nonfinancial public sector</v>
          </cell>
        </row>
        <row r="138">
          <cell r="A138">
            <v>138</v>
          </cell>
          <cell r="B138" t="str">
            <v xml:space="preserve">      Government</v>
          </cell>
        </row>
        <row r="139">
          <cell r="A139">
            <v>139</v>
          </cell>
          <cell r="B139" t="str">
            <v xml:space="preserve">      Public enterprises</v>
          </cell>
        </row>
        <row r="140">
          <cell r="A140">
            <v>140</v>
          </cell>
          <cell r="B140" t="str">
            <v xml:space="preserve">   Financial public sector</v>
          </cell>
        </row>
        <row r="141">
          <cell r="A141">
            <v>141</v>
          </cell>
          <cell r="B141" t="str">
            <v xml:space="preserve">      BCRD</v>
          </cell>
        </row>
        <row r="142">
          <cell r="A142">
            <v>142</v>
          </cell>
          <cell r="B142" t="str">
            <v xml:space="preserve">      Other (eg, Banco de Reservas)</v>
          </cell>
        </row>
        <row r="143">
          <cell r="A143">
            <v>143</v>
          </cell>
        </row>
        <row r="144">
          <cell r="A144">
            <v>144</v>
          </cell>
          <cell r="B144" t="str">
            <v>Debt rescheduled (medium/long-term debt)</v>
          </cell>
        </row>
        <row r="145">
          <cell r="A145">
            <v>145</v>
          </cell>
          <cell r="B145" t="str">
            <v>Debt forgiven (medium/long-term debt)</v>
          </cell>
        </row>
        <row r="146">
          <cell r="A146">
            <v>146</v>
          </cell>
          <cell r="B146" t="str">
            <v>New arrears (amortization on med/long-term debt)</v>
          </cell>
        </row>
        <row r="147">
          <cell r="A147">
            <v>147</v>
          </cell>
          <cell r="B147" t="str">
            <v>Reduction in outstanding arrears</v>
          </cell>
        </row>
        <row r="148">
          <cell r="A148">
            <v>148</v>
          </cell>
        </row>
        <row r="149">
          <cell r="A149">
            <v>149</v>
          </cell>
          <cell r="B149" t="str">
            <v>From fiscal sector</v>
          </cell>
        </row>
        <row r="150">
          <cell r="A150">
            <v>150</v>
          </cell>
          <cell r="B150">
            <v>36262.378366666664</v>
          </cell>
        </row>
        <row r="151">
          <cell r="A151">
            <v>151</v>
          </cell>
        </row>
        <row r="152">
          <cell r="A152">
            <v>152</v>
          </cell>
          <cell r="B152" t="str">
            <v>Public sector consumption (from 1995: GG)</v>
          </cell>
          <cell r="S152">
            <v>6692.02</v>
          </cell>
        </row>
        <row r="153">
          <cell r="A153">
            <v>153</v>
          </cell>
          <cell r="B153" t="str">
            <v xml:space="preserve">Public sector investment </v>
          </cell>
          <cell r="S153">
            <v>13490</v>
          </cell>
        </row>
        <row r="154">
          <cell r="A154">
            <v>154</v>
          </cell>
          <cell r="B154" t="str">
            <v>Public saving</v>
          </cell>
          <cell r="S154">
            <v>8600.9861474592726</v>
          </cell>
        </row>
        <row r="155">
          <cell r="A155">
            <v>155</v>
          </cell>
          <cell r="B155" t="str">
            <v>PS current account balance</v>
          </cell>
          <cell r="S155">
            <v>8934.586147459273</v>
          </cell>
        </row>
        <row r="156">
          <cell r="A156">
            <v>156</v>
          </cell>
          <cell r="B156" t="str">
            <v>Quasi-fiscal operations</v>
          </cell>
        </row>
        <row r="157">
          <cell r="A157">
            <v>157</v>
          </cell>
          <cell r="B157" t="str">
            <v>Grants</v>
          </cell>
        </row>
        <row r="158">
          <cell r="A158">
            <v>158</v>
          </cell>
        </row>
        <row r="159">
          <cell r="A159">
            <v>159</v>
          </cell>
          <cell r="B159" t="str">
            <v>Overall balance of the consolidated public sector</v>
          </cell>
        </row>
        <row r="160">
          <cell r="A160">
            <v>160</v>
          </cell>
          <cell r="B160" t="str">
            <v>Residual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  <cell r="B165" t="str">
            <v>From monetary sector (stocks)</v>
          </cell>
        </row>
        <row r="166">
          <cell r="A166">
            <v>166</v>
          </cell>
          <cell r="B166">
            <v>36283.028455092594</v>
          </cell>
        </row>
        <row r="167">
          <cell r="A167">
            <v>167</v>
          </cell>
          <cell r="B167" t="str">
            <v>Net international assets/liabilities</v>
          </cell>
        </row>
        <row r="168">
          <cell r="A168">
            <v>168</v>
          </cell>
        </row>
        <row r="169">
          <cell r="A169">
            <v>169</v>
          </cell>
          <cell r="B169" t="str">
            <v>BCRD</v>
          </cell>
        </row>
        <row r="170">
          <cell r="A170">
            <v>170</v>
          </cell>
          <cell r="B170" t="str">
            <v>Official net international reserves</v>
          </cell>
        </row>
        <row r="171">
          <cell r="A171">
            <v>171</v>
          </cell>
          <cell r="B171" t="str">
            <v xml:space="preserve">   Assets</v>
          </cell>
        </row>
        <row r="172">
          <cell r="A172">
            <v>172</v>
          </cell>
          <cell r="B172" t="str">
            <v xml:space="preserve">   Liabilities</v>
          </cell>
        </row>
        <row r="173">
          <cell r="A173">
            <v>173</v>
          </cell>
        </row>
        <row r="174">
          <cell r="A174">
            <v>174</v>
          </cell>
          <cell r="B174" t="str">
            <v>Medium&amp;long-term liabilities</v>
          </cell>
        </row>
        <row r="175">
          <cell r="A175">
            <v>175</v>
          </cell>
          <cell r="B175" t="str">
            <v>Restructured commercial bank debt</v>
          </cell>
        </row>
        <row r="176">
          <cell r="A176">
            <v>176</v>
          </cell>
          <cell r="B176" t="str">
            <v xml:space="preserve">   less collateral bonds</v>
          </cell>
        </row>
        <row r="177">
          <cell r="A177">
            <v>177</v>
          </cell>
          <cell r="B177" t="str">
            <v>Other</v>
          </cell>
        </row>
        <row r="178">
          <cell r="A178">
            <v>178</v>
          </cell>
        </row>
        <row r="179">
          <cell r="A179">
            <v>179</v>
          </cell>
          <cell r="B179" t="str">
            <v>Commercial banks</v>
          </cell>
        </row>
        <row r="180">
          <cell r="A180">
            <v>180</v>
          </cell>
          <cell r="B180" t="str">
            <v>Net foreign assets</v>
          </cell>
        </row>
        <row r="181">
          <cell r="A181">
            <v>181</v>
          </cell>
          <cell r="B181" t="str">
            <v xml:space="preserve">   Assets</v>
          </cell>
        </row>
        <row r="182">
          <cell r="A182">
            <v>182</v>
          </cell>
          <cell r="B182" t="str">
            <v xml:space="preserve">   Liabilities</v>
          </cell>
        </row>
        <row r="183">
          <cell r="A183">
            <v>183</v>
          </cell>
        </row>
        <row r="184">
          <cell r="A184">
            <v>184</v>
          </cell>
          <cell r="B184" t="str">
            <v>Banco de Reservas</v>
          </cell>
        </row>
        <row r="185">
          <cell r="A185">
            <v>185</v>
          </cell>
          <cell r="B185" t="str">
            <v>Net foreign assets</v>
          </cell>
        </row>
        <row r="186">
          <cell r="A186">
            <v>186</v>
          </cell>
          <cell r="B186" t="str">
            <v xml:space="preserve">   Assets</v>
          </cell>
        </row>
        <row r="187">
          <cell r="A187">
            <v>187</v>
          </cell>
          <cell r="B187" t="str">
            <v xml:space="preserve">   Liabilities</v>
          </cell>
        </row>
        <row r="188">
          <cell r="A188">
            <v>188</v>
          </cell>
        </row>
        <row r="189">
          <cell r="A189">
            <v>189</v>
          </cell>
          <cell r="B189" t="str">
            <v>Private commercial banks</v>
          </cell>
        </row>
        <row r="190">
          <cell r="A190">
            <v>190</v>
          </cell>
          <cell r="B190" t="str">
            <v>Net foreign assets</v>
          </cell>
        </row>
        <row r="191">
          <cell r="A191">
            <v>191</v>
          </cell>
          <cell r="B191" t="str">
            <v xml:space="preserve">   Assets</v>
          </cell>
        </row>
        <row r="192">
          <cell r="A192">
            <v>192</v>
          </cell>
          <cell r="B192" t="str">
            <v xml:space="preserve">   Liabilities</v>
          </cell>
        </row>
        <row r="193">
          <cell r="A193">
            <v>193</v>
          </cell>
        </row>
        <row r="194">
          <cell r="A194">
            <v>194</v>
          </cell>
          <cell r="B194" t="str">
            <v>Net credit to the nonfinancial public sector</v>
          </cell>
        </row>
        <row r="195">
          <cell r="A195">
            <v>195</v>
          </cell>
          <cell r="B195" t="str">
            <v xml:space="preserve">   Central government (direct)</v>
          </cell>
        </row>
        <row r="196">
          <cell r="A196">
            <v>196</v>
          </cell>
          <cell r="B196" t="str">
            <v xml:space="preserve">   Rest of NFPS</v>
          </cell>
        </row>
        <row r="197">
          <cell r="A197">
            <v>197</v>
          </cell>
        </row>
        <row r="198">
          <cell r="A198">
            <v>198</v>
          </cell>
          <cell r="B198" t="str">
            <v>BCRD</v>
          </cell>
        </row>
        <row r="199">
          <cell r="A199">
            <v>199</v>
          </cell>
          <cell r="B199" t="str">
            <v>Central government (direct)</v>
          </cell>
        </row>
        <row r="200">
          <cell r="A200">
            <v>200</v>
          </cell>
          <cell r="B200" t="str">
            <v>Losses, interest less forex commision</v>
          </cell>
        </row>
        <row r="201">
          <cell r="A201">
            <v>201</v>
          </cell>
          <cell r="B201" t="str">
            <v>Rest of Public sector</v>
          </cell>
        </row>
        <row r="202">
          <cell r="A202">
            <v>202</v>
          </cell>
          <cell r="B202" t="str">
            <v>Credit to public enterprises</v>
          </cell>
        </row>
        <row r="203">
          <cell r="A203">
            <v>203</v>
          </cell>
          <cell r="B203" t="str">
            <v>Banco de Reservas</v>
          </cell>
        </row>
        <row r="204">
          <cell r="A204">
            <v>204</v>
          </cell>
          <cell r="B204" t="str">
            <v>Central government</v>
          </cell>
        </row>
        <row r="205">
          <cell r="A205">
            <v>205</v>
          </cell>
          <cell r="B205" t="str">
            <v>Municipalities &amp; other government</v>
          </cell>
        </row>
        <row r="206">
          <cell r="A206">
            <v>206</v>
          </cell>
          <cell r="B206" t="str">
            <v>Rest of NFPS</v>
          </cell>
        </row>
        <row r="207">
          <cell r="A207">
            <v>207</v>
          </cell>
          <cell r="B207" t="str">
            <v>Credit to public enterprises</v>
          </cell>
        </row>
        <row r="208">
          <cell r="A208">
            <v>208</v>
          </cell>
          <cell r="B208" t="str">
            <v>Private commercial banks</v>
          </cell>
        </row>
        <row r="209">
          <cell r="A209">
            <v>209</v>
          </cell>
          <cell r="B209" t="str">
            <v>Central government</v>
          </cell>
        </row>
        <row r="210">
          <cell r="A210">
            <v>210</v>
          </cell>
          <cell r="B210" t="str">
            <v>Municipalities &amp; other government</v>
          </cell>
        </row>
        <row r="211">
          <cell r="A211">
            <v>211</v>
          </cell>
          <cell r="B211" t="str">
            <v>Rest of NFPS</v>
          </cell>
        </row>
        <row r="212">
          <cell r="A212">
            <v>212</v>
          </cell>
          <cell r="B212" t="str">
            <v>Credit to public enterprises</v>
          </cell>
        </row>
        <row r="213">
          <cell r="A213">
            <v>213</v>
          </cell>
          <cell r="B213" t="str">
            <v>Monetary aggregates (Banking system)</v>
          </cell>
        </row>
        <row r="214">
          <cell r="A214">
            <v>214</v>
          </cell>
          <cell r="B214" t="str">
            <v>Currency in circulation</v>
          </cell>
        </row>
        <row r="215">
          <cell r="A215">
            <v>215</v>
          </cell>
          <cell r="B215" t="str">
            <v>Base money (M0)</v>
          </cell>
        </row>
        <row r="216">
          <cell r="A216">
            <v>216</v>
          </cell>
          <cell r="B216" t="str">
            <v>M1</v>
          </cell>
        </row>
        <row r="217">
          <cell r="A217">
            <v>217</v>
          </cell>
          <cell r="B217" t="str">
            <v>M2</v>
          </cell>
        </row>
        <row r="218">
          <cell r="A218">
            <v>218</v>
          </cell>
          <cell r="B218" t="str">
            <v>Liabilities to the private sector</v>
          </cell>
        </row>
        <row r="219">
          <cell r="A219">
            <v>219</v>
          </cell>
        </row>
        <row r="220">
          <cell r="A220">
            <v>220</v>
          </cell>
          <cell r="B220" t="str">
            <v>Monetary aggregates (Financial system)</v>
          </cell>
        </row>
        <row r="221">
          <cell r="A221">
            <v>221</v>
          </cell>
          <cell r="B221" t="str">
            <v>Currency in circulation</v>
          </cell>
        </row>
        <row r="222">
          <cell r="A222">
            <v>222</v>
          </cell>
          <cell r="B222" t="str">
            <v>M1</v>
          </cell>
        </row>
        <row r="223">
          <cell r="A223">
            <v>223</v>
          </cell>
          <cell r="B223" t="str">
            <v>M2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ntents"/>
      <sheetName val="R1"/>
      <sheetName val="R2"/>
      <sheetName val="R3"/>
      <sheetName val="R4"/>
      <sheetName val="R5"/>
      <sheetName val="R6"/>
      <sheetName val="R7"/>
      <sheetName val="E1"/>
      <sheetName val="E2"/>
      <sheetName val="L1"/>
      <sheetName val="L2"/>
      <sheetName val="L3"/>
      <sheetName val="L4"/>
      <sheetName val="L5"/>
      <sheetName val="L6"/>
      <sheetName val="L7"/>
      <sheetName val="R8"/>
      <sheetName val="Gov1"/>
      <sheetName val="Gov2"/>
      <sheetName val="Gov3"/>
      <sheetName val="Gov4"/>
      <sheetName val="Gov5"/>
      <sheetName val="Gov6"/>
      <sheetName val="Gov7"/>
      <sheetName val="Gov8"/>
      <sheetName val="Gov9"/>
      <sheetName val="M1"/>
      <sheetName val="M2"/>
      <sheetName val="M3"/>
      <sheetName val="M4"/>
      <sheetName val="M5"/>
      <sheetName val="B1"/>
      <sheetName val="B2"/>
      <sheetName val="B3"/>
      <sheetName val="D"/>
      <sheetName val="BoP"/>
      <sheetName val="T1"/>
      <sheetName val="T2"/>
      <sheetName val="T3"/>
      <sheetName val="40"/>
      <sheetName val="41"/>
      <sheetName val="42"/>
      <sheetName val="43"/>
      <sheetName val="44"/>
      <sheetName val="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Table 7. Latvia: Gross Domestic Product by Expenditure at Constant Prices, 1996-2000</v>
          </cell>
        </row>
        <row r="4">
          <cell r="B4">
            <v>1995</v>
          </cell>
          <cell r="C4">
            <v>1996</v>
          </cell>
          <cell r="D4">
            <v>1997</v>
          </cell>
          <cell r="E4">
            <v>1998</v>
          </cell>
          <cell r="F4">
            <v>1999</v>
          </cell>
          <cell r="G4">
            <v>2000</v>
          </cell>
        </row>
        <row r="6">
          <cell r="C6" t="str">
            <v>(In thousands of 1995 lats)</v>
          </cell>
        </row>
        <row r="7">
          <cell r="A7" t="str">
            <v>Final consumption</v>
          </cell>
          <cell r="B7">
            <v>1992317</v>
          </cell>
          <cell r="C7">
            <v>2153374.6165267015</v>
          </cell>
          <cell r="D7">
            <v>2236061</v>
          </cell>
          <cell r="E7">
            <v>2374749</v>
          </cell>
          <cell r="F7">
            <v>2466123</v>
          </cell>
          <cell r="G7">
            <v>2559601</v>
          </cell>
        </row>
        <row r="8">
          <cell r="A8" t="str">
            <v xml:space="preserve">Households and of non-profit </v>
          </cell>
        </row>
        <row r="9">
          <cell r="A9" t="str">
            <v xml:space="preserve">institutions serving households (NPISH)  </v>
          </cell>
          <cell r="B9">
            <v>1470541</v>
          </cell>
          <cell r="C9">
            <v>1622275.6261519773</v>
          </cell>
          <cell r="D9">
            <v>1703541</v>
          </cell>
          <cell r="E9">
            <v>1809935</v>
          </cell>
          <cell r="F9">
            <v>1901359</v>
          </cell>
          <cell r="G9">
            <v>2007234</v>
          </cell>
        </row>
        <row r="10">
          <cell r="A10" t="str">
            <v>General government</v>
          </cell>
          <cell r="B10">
            <v>521776</v>
          </cell>
          <cell r="C10">
            <v>531098.99037472392</v>
          </cell>
          <cell r="D10">
            <v>532520</v>
          </cell>
          <cell r="E10">
            <v>564814</v>
          </cell>
          <cell r="F10">
            <v>564764</v>
          </cell>
          <cell r="G10">
            <v>552367</v>
          </cell>
        </row>
        <row r="11">
          <cell r="A11" t="str">
            <v>Gross capital formation</v>
          </cell>
          <cell r="B11">
            <v>413625.12625088287</v>
          </cell>
          <cell r="C11">
            <v>438258.3834732984</v>
          </cell>
          <cell r="D11">
            <v>491880</v>
          </cell>
          <cell r="E11">
            <v>684786</v>
          </cell>
          <cell r="F11">
            <v>624870</v>
          </cell>
          <cell r="G11">
            <v>617163</v>
          </cell>
        </row>
        <row r="12">
          <cell r="A12" t="str">
            <v>Gross fixed capital formation</v>
          </cell>
          <cell r="B12">
            <v>354876</v>
          </cell>
          <cell r="C12">
            <v>434026.3834732984</v>
          </cell>
          <cell r="D12">
            <v>523996</v>
          </cell>
          <cell r="E12">
            <v>754489</v>
          </cell>
          <cell r="F12">
            <v>724215</v>
          </cell>
          <cell r="G12">
            <v>802305</v>
          </cell>
        </row>
        <row r="13">
          <cell r="A13" t="str">
            <v xml:space="preserve">Changes in inventories </v>
          </cell>
          <cell r="B13">
            <v>58749</v>
          </cell>
          <cell r="C13">
            <v>4232</v>
          </cell>
          <cell r="D13">
            <v>-32116</v>
          </cell>
          <cell r="E13">
            <v>-69703</v>
          </cell>
          <cell r="F13">
            <v>-99345</v>
          </cell>
          <cell r="G13">
            <v>-185142</v>
          </cell>
        </row>
        <row r="14">
          <cell r="A14" t="str">
            <v>Exports of goods and services</v>
          </cell>
          <cell r="B14">
            <v>1101039.8737491171</v>
          </cell>
          <cell r="C14">
            <v>1323911</v>
          </cell>
          <cell r="D14">
            <v>1497675</v>
          </cell>
          <cell r="E14">
            <v>1570381</v>
          </cell>
          <cell r="F14">
            <v>1470475</v>
          </cell>
          <cell r="G14">
            <v>1658408</v>
          </cell>
        </row>
        <row r="15">
          <cell r="A15" t="str">
            <v>Imports of goods and services</v>
          </cell>
          <cell r="B15">
            <v>1157759</v>
          </cell>
          <cell r="C15">
            <v>1487839</v>
          </cell>
          <cell r="D15">
            <v>1588862</v>
          </cell>
          <cell r="E15">
            <v>1890795</v>
          </cell>
          <cell r="F15">
            <v>1792902</v>
          </cell>
          <cell r="G15">
            <v>1884456</v>
          </cell>
        </row>
        <row r="16">
          <cell r="A16" t="str">
            <v>GDP at purchasers'  prices</v>
          </cell>
          <cell r="B16">
            <v>2349223</v>
          </cell>
          <cell r="C16">
            <v>2427705</v>
          </cell>
          <cell r="D16">
            <v>2636754</v>
          </cell>
          <cell r="E16">
            <v>2739121</v>
          </cell>
          <cell r="F16">
            <v>2768566</v>
          </cell>
          <cell r="G16">
            <v>2950716</v>
          </cell>
        </row>
        <row r="18">
          <cell r="C18" t="str">
            <v>(Percentage growth)</v>
          </cell>
        </row>
        <row r="19">
          <cell r="A19" t="str">
            <v>Final consumption</v>
          </cell>
          <cell r="C19" t="str">
            <v>...</v>
          </cell>
          <cell r="D19">
            <v>3.8398513123865108</v>
          </cell>
          <cell r="E19">
            <v>6.2023352672400334</v>
          </cell>
          <cell r="F19">
            <v>3.8477329604096999</v>
          </cell>
          <cell r="G19">
            <v>3.7904840918315807</v>
          </cell>
        </row>
        <row r="20">
          <cell r="A20" t="str">
            <v xml:space="preserve">Households and of non-profit </v>
          </cell>
        </row>
        <row r="21">
          <cell r="A21" t="str">
            <v xml:space="preserve">institutions serving households (NPISH)  </v>
          </cell>
          <cell r="C21" t="str">
            <v>...</v>
          </cell>
          <cell r="D21">
            <v>5.0093444380215013</v>
          </cell>
          <cell r="E21">
            <v>6.2454616589797451</v>
          </cell>
          <cell r="F21">
            <v>5.0512311215596073</v>
          </cell>
          <cell r="G21">
            <v>5.5683855600126009</v>
          </cell>
        </row>
        <row r="22">
          <cell r="A22" t="str">
            <v>General government</v>
          </cell>
          <cell r="C22" t="str">
            <v>...</v>
          </cell>
          <cell r="D22">
            <v>0.26756021966327648</v>
          </cell>
          <cell r="E22">
            <v>6.0643731690828595</v>
          </cell>
          <cell r="F22">
            <v>-8.8524717871685255E-3</v>
          </cell>
          <cell r="G22">
            <v>-2.1950761734104818</v>
          </cell>
        </row>
        <row r="23">
          <cell r="A23" t="str">
            <v>Gross capital formation</v>
          </cell>
          <cell r="C23" t="str">
            <v>...</v>
          </cell>
          <cell r="D23">
            <v>12.235160478103801</v>
          </cell>
          <cell r="E23">
            <v>39.218101976091724</v>
          </cell>
          <cell r="F23">
            <v>-8.7495947639116505</v>
          </cell>
          <cell r="G23">
            <v>-1.2333765423208076</v>
          </cell>
        </row>
        <row r="24">
          <cell r="A24" t="str">
            <v>Gross fixed capital formation</v>
          </cell>
          <cell r="C24" t="str">
            <v>...</v>
          </cell>
          <cell r="D24">
            <v>20.729066239411374</v>
          </cell>
          <cell r="E24">
            <v>43.987549523278815</v>
          </cell>
          <cell r="F24">
            <v>-4.0125170810972772</v>
          </cell>
          <cell r="G24">
            <v>10.782709554483127</v>
          </cell>
        </row>
        <row r="25">
          <cell r="A25" t="str">
            <v xml:space="preserve">Changes in inventories </v>
          </cell>
          <cell r="C25" t="str">
            <v>...</v>
          </cell>
          <cell r="D25">
            <v>-858.8846880907372</v>
          </cell>
          <cell r="E25">
            <v>117.03512268028398</v>
          </cell>
          <cell r="F25">
            <v>42.526146650789777</v>
          </cell>
          <cell r="G25">
            <v>86.362675524686708</v>
          </cell>
        </row>
        <row r="26">
          <cell r="A26" t="str">
            <v>Exports of goods and services</v>
          </cell>
          <cell r="C26" t="str">
            <v>...</v>
          </cell>
          <cell r="D26">
            <v>13.125051457386494</v>
          </cell>
          <cell r="E26">
            <v>4.8545912831555516</v>
          </cell>
          <cell r="F26">
            <v>-6.3618956164141043</v>
          </cell>
          <cell r="G26">
            <v>12.78042809296316</v>
          </cell>
        </row>
        <row r="27">
          <cell r="A27" t="str">
            <v>Imports of goods and services</v>
          </cell>
          <cell r="C27" t="str">
            <v>...</v>
          </cell>
          <cell r="D27">
            <v>6.7899147690039019</v>
          </cell>
          <cell r="E27">
            <v>19.003097814662318</v>
          </cell>
          <cell r="F27">
            <v>-5.1773460369844422</v>
          </cell>
          <cell r="G27">
            <v>5.1064698460930869</v>
          </cell>
        </row>
        <row r="28">
          <cell r="A28" t="str">
            <v>GDP at purchasers'  prices</v>
          </cell>
          <cell r="C28" t="str">
            <v>...</v>
          </cell>
          <cell r="D28">
            <v>8.6109720909253831</v>
          </cell>
          <cell r="E28">
            <v>3.8823113570700896</v>
          </cell>
          <cell r="F28">
            <v>1.0749798931847021</v>
          </cell>
          <cell r="G28">
            <v>6.5792182667850474</v>
          </cell>
        </row>
        <row r="30">
          <cell r="A30" t="str">
            <v xml:space="preserve">   Source:  Central Statistical Bureau of Latvia.</v>
          </cell>
        </row>
      </sheetData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AINT2"/>
      <sheetName val="shared data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"/>
      <sheetName val="Tasas de Interés"/>
      <sheetName val="BCP"/>
      <sheetName val="Soc. Mon. de Dep."/>
      <sheetName val="Panorama Monetario"/>
      <sheetName val="Soc. no Mon. de Dep."/>
      <sheetName val="Panorama Soc. de Dep."/>
      <sheetName val="ControlSheet"/>
      <sheetName val="Cuentas FMI"/>
      <sheetName val="ponder a y p "/>
      <sheetName val="Paragu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lance Trimestral enviado a Ros"/>
      <sheetName val="Blance%20Trimestral%20enviado%2"/>
      <sheetName val="BCP"/>
      <sheetName val="ponder a y 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CP"/>
    </sheetNames>
    <definedNames>
      <definedName name="asd" sheetId="0"/>
      <definedName name="OnShow" sheetId="0"/>
      <definedName name="spnf" sheetId="0"/>
      <definedName name="will" sheetId="0"/>
    </defined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graf 1"/>
      <sheetName val="Current"/>
      <sheetName val="StRp_Tbl1"/>
      <sheetName val="SetUp_Sheet"/>
      <sheetName val="Data_check"/>
      <sheetName val="embi_day"/>
      <sheetName val="GenericIR"/>
      <sheetName val="Stfrprtables"/>
      <sheetName val="SPNF Acuerdo Incl. Int."/>
    </sheetNames>
    <definedNames>
      <definedName name="BFLD_DF"/>
      <definedName name="NTDD_RG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6"/>
      <sheetName val="Q5"/>
      <sheetName val="GeoBo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Links"/>
      <sheetName val="ErrCheck"/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resas Publicas detalle"/>
      <sheetName val="Main"/>
      <sheetName val="Links"/>
      <sheetName val="ErrCheck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Fig1"/>
      <sheetName val="Fig2"/>
      <sheetName val="Fig3"/>
      <sheetName val="Fig4"/>
      <sheetName val="Fig5"/>
      <sheetName val="Fig6"/>
      <sheetName val="Table 1"/>
      <sheetName val="Table 4"/>
      <sheetName val="Table 5"/>
      <sheetName val="Table 6"/>
      <sheetName val="Data"/>
      <sheetName val="BSA Matrix"/>
      <sheetName val="EDSS ER data"/>
      <sheetName val="EDSS data"/>
      <sheetName val="QEDS"/>
      <sheetName val="QEDS data"/>
      <sheetName val="JEDH"/>
      <sheetName val="CPIS"/>
      <sheetName val="CB"/>
      <sheetName val="Govt"/>
      <sheetName val="ODC"/>
      <sheetName val="OFC"/>
      <sheetName val="NFC"/>
      <sheetName val="OR"/>
      <sheetName val="NR"/>
      <sheetName val="Figure 4"/>
      <sheetName val="Figure 5"/>
      <sheetName val="Figure 6"/>
      <sheetName val="Data for charts"/>
      <sheetName val="Chart1"/>
      <sheetName val="Chart2"/>
      <sheetName val="Chart3"/>
      <sheetName val="Chart4"/>
      <sheetName val="ipc"/>
      <sheetName val="Empresas Publicas deta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U"/>
      <sheetName val="ANG."/>
      <sheetName val="A&amp;B"/>
      <sheetName val="GRE."/>
      <sheetName val="DOM."/>
      <sheetName val="MON."/>
      <sheetName val="ST. K&amp;N"/>
      <sheetName val="ST. L"/>
      <sheetName val="ST.VCT."/>
      <sheetName val="UPLOAD"/>
      <sheetName val="ipc"/>
      <sheetName val="QEDS"/>
      <sheetName val="Main"/>
      <sheetName val="Links"/>
      <sheetName val="Err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"/>
      <sheetName val="QEDS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1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1"/>
      <sheetName val="Table10"/>
      <sheetName val="HIPCAss"/>
      <sheetName val="AssumpE"/>
      <sheetName val="Debtserv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"/>
      <sheetName val="UPLOAD"/>
      <sheetName val="Index"/>
      <sheetName val="Execute Macros"/>
      <sheetName val="Annual Raw Data"/>
      <sheetName val="Quarterly Raw Data"/>
      <sheetName val="WEO Raw Data"/>
      <sheetName val="Annual Assumptions"/>
      <sheetName val="Quarterly Assumptions"/>
      <sheetName val="Annual MacroFlow"/>
      <sheetName val="Quarterly MacroFlow"/>
      <sheetName val="Annual Tables"/>
      <sheetName val="SEI Table"/>
      <sheetName val="Basic Data"/>
      <sheetName val="Program MFlows97"/>
      <sheetName val="WEO Submission Sheet"/>
      <sheetName val="SEI Chart"/>
      <sheetName val="Fiscal Chart"/>
      <sheetName val="Money Chart"/>
      <sheetName val="Macros Import"/>
      <sheetName val="Macros Print"/>
      <sheetName val="Execute_Macros"/>
      <sheetName val="Annual_Raw_Data"/>
      <sheetName val="Quarterly_Raw_Data"/>
      <sheetName val="WEO_Raw_Data"/>
      <sheetName val="Annual_Assumptions"/>
      <sheetName val="Quarterly_Assumptions"/>
      <sheetName val="Annual_MacroFlow"/>
      <sheetName val="Quarterly_MacroFlow"/>
      <sheetName val="Annual_Tables"/>
      <sheetName val="SEI_Table"/>
      <sheetName val="Basic_Data"/>
      <sheetName val="Program_MFlows97"/>
      <sheetName val="WEO_Submission_Sheet"/>
      <sheetName val="SEI_Chart"/>
      <sheetName val="Fiscal_Chart"/>
      <sheetName val="Money_Chart"/>
      <sheetName val="Macros_Import"/>
      <sheetName val="Macros_Print"/>
      <sheetName val="EFF_Arrangements"/>
      <sheetName val="PRGF_Arrangements"/>
      <sheetName val="STBY_Arrangements"/>
      <sheetName val="EFF Arrangements"/>
      <sheetName val="PRGF Arrangements"/>
      <sheetName val="STBY Arrangements"/>
      <sheetName val="PERUMF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 Raw Data"/>
      <sheetName val="Quarterly MacroFlow"/>
      <sheetName val="2003"/>
      <sheetName val="RED47"/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#REF"/>
      <sheetName val="Table3"/>
      <sheetName val="IMATA"/>
      <sheetName val="Dsrv"/>
      <sheetName val="Dboj"/>
      <sheetName val="Dgg"/>
      <sheetName val="Dgov"/>
      <sheetName val="Summary Table"/>
      <sheetName val="Table"/>
      <sheetName val="B"/>
      <sheetName val="perfcrit 2"/>
      <sheetName val="S&amp;I DA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47"/>
      <sheetName val="Quarterly Raw Data"/>
      <sheetName val="Quarterly MacroFlo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RED47"/>
    </sheetNames>
    <sheetDataSet>
      <sheetData sheetId="0" refreshError="1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PLURIANUAL 2017-2021"/>
      <sheetName val="ESTIM. PLURIANUAL 2017-2021"/>
      <sheetName val="DGII"/>
      <sheetName val="DGA"/>
      <sheetName val="TESORERIA"/>
      <sheetName val="panorama macro-junio-Sept. 2017"/>
      <sheetName val="BCC"/>
      <sheetName val="A"/>
    </sheetNames>
    <sheetDataSet>
      <sheetData sheetId="0"/>
      <sheetData sheetId="1"/>
      <sheetData sheetId="2">
        <row r="13">
          <cell r="C13">
            <v>41429773898.046921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nanciero 2024-2025"/>
      <sheetName val="FINANCIERO (2025 Est. 2025)"/>
      <sheetName val="PP (2)"/>
      <sheetName val="PP"/>
      <sheetName val="PP (EST)"/>
      <sheetName val="DGII"/>
      <sheetName val="DGII (EST)"/>
      <sheetName val="DGA"/>
      <sheetName val="DGA (EST)"/>
      <sheetName val="TESORERIA "/>
      <sheetName val="TESORERIA (EST)"/>
      <sheetName val="cut presupuestaria"/>
      <sheetName val="2025 (REC)"/>
      <sheetName val="2025 (RESUMEN)"/>
      <sheetName val="2025 REC- EST "/>
      <sheetName val="2025 REC-EST RES"/>
    </sheetNames>
    <sheetDataSet>
      <sheetData sheetId="0"/>
      <sheetData sheetId="1"/>
      <sheetData sheetId="2"/>
      <sheetData sheetId="3">
        <row r="11">
          <cell r="J11">
            <v>12908.9</v>
          </cell>
        </row>
        <row r="40">
          <cell r="J40">
            <v>12.6</v>
          </cell>
          <cell r="K40">
            <v>9.6</v>
          </cell>
          <cell r="L40">
            <v>15.9</v>
          </cell>
          <cell r="M40">
            <v>13.6</v>
          </cell>
          <cell r="N40">
            <v>14.4</v>
          </cell>
          <cell r="O40">
            <v>13.1</v>
          </cell>
        </row>
        <row r="51">
          <cell r="J51">
            <v>15.5</v>
          </cell>
          <cell r="K51">
            <v>14.5</v>
          </cell>
          <cell r="L51">
            <v>17.2</v>
          </cell>
          <cell r="M51">
            <v>14.1</v>
          </cell>
          <cell r="N51">
            <v>13.6</v>
          </cell>
          <cell r="O51">
            <v>18</v>
          </cell>
        </row>
        <row r="55">
          <cell r="J55">
            <v>313.60000000000002</v>
          </cell>
          <cell r="K55">
            <v>352.4</v>
          </cell>
          <cell r="L55">
            <v>988.1</v>
          </cell>
          <cell r="M55">
            <v>329.6</v>
          </cell>
          <cell r="N55">
            <v>328.5</v>
          </cell>
          <cell r="O55">
            <v>1196.0999999999999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1086.2</v>
          </cell>
        </row>
        <row r="66">
          <cell r="J66">
            <v>98.2</v>
          </cell>
          <cell r="K66">
            <v>81.400000000000006</v>
          </cell>
          <cell r="L66">
            <v>83.6</v>
          </cell>
          <cell r="M66">
            <v>75.599999999999994</v>
          </cell>
          <cell r="N66">
            <v>82</v>
          </cell>
          <cell r="O66">
            <v>70.400000000000006</v>
          </cell>
        </row>
        <row r="71">
          <cell r="J71">
            <v>9.6999999999999993</v>
          </cell>
          <cell r="K71">
            <v>7.2</v>
          </cell>
          <cell r="L71">
            <v>8.1</v>
          </cell>
          <cell r="M71">
            <v>21.4</v>
          </cell>
          <cell r="N71">
            <v>25.9</v>
          </cell>
          <cell r="O71">
            <v>7.5</v>
          </cell>
        </row>
        <row r="76">
          <cell r="J76">
            <v>132.1</v>
          </cell>
          <cell r="K76">
            <v>94.1</v>
          </cell>
          <cell r="L76">
            <v>114.4</v>
          </cell>
          <cell r="M76">
            <v>103.9</v>
          </cell>
          <cell r="N76">
            <v>92.4</v>
          </cell>
          <cell r="O76">
            <v>99.4</v>
          </cell>
        </row>
        <row r="85">
          <cell r="J85">
            <v>183.3</v>
          </cell>
          <cell r="K85">
            <v>25.1</v>
          </cell>
          <cell r="L85">
            <v>30.1</v>
          </cell>
          <cell r="M85">
            <v>30</v>
          </cell>
          <cell r="N85">
            <v>37.799999999999997</v>
          </cell>
          <cell r="O85">
            <v>17.2</v>
          </cell>
        </row>
        <row r="92">
          <cell r="J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6">
          <cell r="J96">
            <v>0</v>
          </cell>
          <cell r="L96">
            <v>3.8</v>
          </cell>
          <cell r="M96">
            <v>0</v>
          </cell>
          <cell r="N96">
            <v>0</v>
          </cell>
          <cell r="O96">
            <v>26.5</v>
          </cell>
        </row>
        <row r="97">
          <cell r="J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J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</row>
        <row r="100">
          <cell r="J100">
            <v>319.5</v>
          </cell>
          <cell r="K100">
            <v>4.3</v>
          </cell>
          <cell r="L100">
            <v>59.7</v>
          </cell>
          <cell r="M100">
            <v>14.4</v>
          </cell>
          <cell r="N100">
            <v>0</v>
          </cell>
          <cell r="O100">
            <v>24.9</v>
          </cell>
        </row>
        <row r="104">
          <cell r="J104">
            <v>0</v>
          </cell>
          <cell r="K104">
            <v>27.3</v>
          </cell>
          <cell r="L104">
            <v>0</v>
          </cell>
          <cell r="M104">
            <v>0</v>
          </cell>
          <cell r="N104">
            <v>120.2</v>
          </cell>
          <cell r="O104">
            <v>135.19999999999999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J112">
            <v>0</v>
          </cell>
          <cell r="K112">
            <v>157488.79999999999</v>
          </cell>
          <cell r="L112">
            <v>0</v>
          </cell>
          <cell r="M112">
            <v>153.80000000000001</v>
          </cell>
          <cell r="N112">
            <v>103.1</v>
          </cell>
          <cell r="O112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J115">
            <v>15868.6</v>
          </cell>
          <cell r="K115">
            <v>4123.6000000000004</v>
          </cell>
          <cell r="L115">
            <v>4826.8999999999996</v>
          </cell>
          <cell r="M115">
            <v>25469.599999999999</v>
          </cell>
          <cell r="N115">
            <v>1169.4000000000001</v>
          </cell>
          <cell r="O115">
            <v>511.3</v>
          </cell>
        </row>
        <row r="118"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J123">
            <v>410.3</v>
          </cell>
          <cell r="K123">
            <v>13.7</v>
          </cell>
          <cell r="L123">
            <v>356.8</v>
          </cell>
          <cell r="M123">
            <v>53.7</v>
          </cell>
          <cell r="N123">
            <v>19.600000000000001</v>
          </cell>
          <cell r="O123">
            <v>12.7</v>
          </cell>
        </row>
        <row r="126">
          <cell r="C126">
            <v>508.2</v>
          </cell>
          <cell r="D126">
            <v>467.6</v>
          </cell>
          <cell r="E126">
            <v>510.5</v>
          </cell>
          <cell r="F126">
            <v>513.9</v>
          </cell>
          <cell r="G126">
            <v>546.20000000000005</v>
          </cell>
          <cell r="H126">
            <v>498.2</v>
          </cell>
          <cell r="J126">
            <v>538.29999999999995</v>
          </cell>
          <cell r="K126">
            <v>521</v>
          </cell>
        </row>
        <row r="130">
          <cell r="J130">
            <v>0</v>
          </cell>
        </row>
        <row r="133">
          <cell r="C133">
            <v>1.7</v>
          </cell>
          <cell r="E133">
            <v>1.7</v>
          </cell>
          <cell r="F133">
            <v>1.7</v>
          </cell>
        </row>
        <row r="134">
          <cell r="J134">
            <v>17.100000000000001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33">
          <cell r="C33">
            <v>3412.1</v>
          </cell>
          <cell r="D33">
            <v>2945</v>
          </cell>
          <cell r="E33">
            <v>2090.6999999999998</v>
          </cell>
          <cell r="F33">
            <v>2773.3999999999996</v>
          </cell>
          <cell r="H33">
            <v>1901.4999999999998</v>
          </cell>
          <cell r="I33">
            <v>15743.599999999999</v>
          </cell>
          <cell r="J33">
            <v>2406.3000000000002</v>
          </cell>
          <cell r="K33">
            <v>2341.2000000000003</v>
          </cell>
          <cell r="L33">
            <v>2385.4000000000005</v>
          </cell>
          <cell r="M33">
            <v>2426.1</v>
          </cell>
          <cell r="O33">
            <v>2741.1000000000004</v>
          </cell>
          <cell r="P33">
            <v>15230.3</v>
          </cell>
        </row>
      </sheetData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39F22-B2D2-4929-A52B-B705BB1E29A4}">
  <dimension ref="A1:CA324"/>
  <sheetViews>
    <sheetView showGridLines="0" tabSelected="1" zoomScaleNormal="100" workbookViewId="0">
      <selection activeCell="B13" sqref="B13:R13"/>
    </sheetView>
  </sheetViews>
  <sheetFormatPr defaultColWidth="11.42578125" defaultRowHeight="12.75"/>
  <cols>
    <col min="1" max="1" width="3.42578125" customWidth="1"/>
    <col min="2" max="2" width="80.28515625" customWidth="1"/>
    <col min="3" max="3" width="17.140625" bestFit="1" customWidth="1"/>
    <col min="4" max="7" width="11.140625" customWidth="1"/>
    <col min="8" max="8" width="13" bestFit="1" customWidth="1"/>
    <col min="9" max="9" width="12.42578125" bestFit="1" customWidth="1"/>
    <col min="10" max="10" width="11.42578125" style="64" bestFit="1" customWidth="1"/>
    <col min="11" max="11" width="12.42578125" style="64" bestFit="1" customWidth="1"/>
    <col min="12" max="14" width="11.42578125" style="64" customWidth="1"/>
    <col min="15" max="15" width="11.5703125" style="64" bestFit="1" customWidth="1"/>
    <col min="16" max="16" width="12.85546875" customWidth="1"/>
    <col min="17" max="17" width="12.5703125" bestFit="1" customWidth="1"/>
    <col min="18" max="18" width="10.5703125" customWidth="1"/>
    <col min="19" max="19" width="15.140625" bestFit="1" customWidth="1"/>
    <col min="20" max="20" width="14.5703125" bestFit="1" customWidth="1"/>
  </cols>
  <sheetData>
    <row r="1" spans="1:20" ht="15">
      <c r="A1" t="s">
        <v>89</v>
      </c>
      <c r="B1" s="137" t="s">
        <v>86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</row>
    <row r="2" spans="1:20" ht="14.25" customHeight="1">
      <c r="B2" s="51"/>
      <c r="C2" s="51"/>
      <c r="D2" s="51"/>
      <c r="E2" s="51"/>
      <c r="F2" s="51"/>
      <c r="G2" s="51"/>
      <c r="H2" s="51"/>
      <c r="I2" s="51"/>
      <c r="J2" s="52"/>
      <c r="K2" s="52"/>
      <c r="L2" s="52"/>
      <c r="M2" s="52"/>
      <c r="N2" s="52"/>
      <c r="O2" s="52"/>
      <c r="P2" s="51"/>
      <c r="Q2" s="51"/>
      <c r="R2" s="51"/>
    </row>
    <row r="3" spans="1:20" s="53" customFormat="1" ht="15.75">
      <c r="B3" s="138" t="s">
        <v>0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</row>
    <row r="4" spans="1:20" s="53" customFormat="1" ht="17.25" customHeight="1">
      <c r="B4" s="139" t="s">
        <v>98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</row>
    <row r="5" spans="1:20" s="53" customFormat="1" ht="14.25" customHeight="1">
      <c r="B5" s="139" t="s">
        <v>1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</row>
    <row r="6" spans="1:20" s="53" customFormat="1" ht="22.5" customHeight="1">
      <c r="B6" s="140" t="s">
        <v>2</v>
      </c>
      <c r="C6" s="142">
        <v>2024</v>
      </c>
      <c r="D6" s="143"/>
      <c r="E6" s="143"/>
      <c r="F6" s="143"/>
      <c r="G6" s="143"/>
      <c r="H6" s="143"/>
      <c r="I6" s="140">
        <v>2024</v>
      </c>
      <c r="J6" s="142">
        <v>2025</v>
      </c>
      <c r="K6" s="143"/>
      <c r="L6" s="143"/>
      <c r="M6" s="143"/>
      <c r="N6" s="143"/>
      <c r="O6" s="143"/>
      <c r="P6" s="140">
        <v>2025</v>
      </c>
      <c r="Q6" s="142" t="s">
        <v>3</v>
      </c>
      <c r="R6" s="144"/>
    </row>
    <row r="7" spans="1:20" ht="24" customHeight="1" thickBot="1">
      <c r="B7" s="141"/>
      <c r="C7" s="50" t="s">
        <v>4</v>
      </c>
      <c r="D7" s="50" t="s">
        <v>5</v>
      </c>
      <c r="E7" s="50" t="s">
        <v>6</v>
      </c>
      <c r="F7" s="50" t="s">
        <v>95</v>
      </c>
      <c r="G7" s="145" t="s">
        <v>97</v>
      </c>
      <c r="H7" s="145" t="s">
        <v>99</v>
      </c>
      <c r="I7" s="141"/>
      <c r="J7" s="50" t="s">
        <v>4</v>
      </c>
      <c r="K7" s="50" t="s">
        <v>5</v>
      </c>
      <c r="L7" s="50" t="s">
        <v>6</v>
      </c>
      <c r="M7" s="50" t="s">
        <v>95</v>
      </c>
      <c r="N7" s="145" t="s">
        <v>97</v>
      </c>
      <c r="O7" s="145" t="s">
        <v>99</v>
      </c>
      <c r="P7" s="141"/>
      <c r="Q7" s="127" t="s">
        <v>7</v>
      </c>
      <c r="R7" s="126" t="s">
        <v>8</v>
      </c>
    </row>
    <row r="8" spans="1:20" ht="18" customHeight="1" thickTop="1">
      <c r="B8" s="54" t="s">
        <v>9</v>
      </c>
      <c r="C8" s="1">
        <f t="shared" ref="C8:P8" si="0">+C9+C21+C22+C27+C39</f>
        <v>18029.2</v>
      </c>
      <c r="D8" s="1">
        <f t="shared" si="0"/>
        <v>692.9</v>
      </c>
      <c r="E8" s="1">
        <f t="shared" si="0"/>
        <v>1482.6</v>
      </c>
      <c r="F8" s="1">
        <f t="shared" si="0"/>
        <v>1554.8000000000002</v>
      </c>
      <c r="G8" s="1">
        <f t="shared" si="0"/>
        <v>1117.8</v>
      </c>
      <c r="H8" s="1">
        <f t="shared" si="0"/>
        <v>1891.1</v>
      </c>
      <c r="I8" s="1">
        <f t="shared" si="0"/>
        <v>24768.400000000001</v>
      </c>
      <c r="J8" s="1">
        <f t="shared" si="0"/>
        <v>765.1</v>
      </c>
      <c r="K8" s="2">
        <f t="shared" si="0"/>
        <v>584.30000000000007</v>
      </c>
      <c r="L8" s="2">
        <f t="shared" si="0"/>
        <v>1323.8</v>
      </c>
      <c r="M8" s="2">
        <f t="shared" si="0"/>
        <v>1309.4000000000001</v>
      </c>
      <c r="N8" s="2">
        <f t="shared" si="0"/>
        <v>594.59999999999991</v>
      </c>
      <c r="O8" s="2">
        <f>+O9+O21+O22+O27+O39</f>
        <v>1483.1999999999998</v>
      </c>
      <c r="P8" s="2">
        <f t="shared" si="0"/>
        <v>6060.4000000000005</v>
      </c>
      <c r="Q8" s="3">
        <f t="shared" ref="Q8:Q71" si="1">+P8-I8</f>
        <v>-18708</v>
      </c>
      <c r="R8" s="3">
        <f>+Q8/I8*100</f>
        <v>-75.531725908819297</v>
      </c>
      <c r="S8" s="55"/>
      <c r="T8" s="55"/>
    </row>
    <row r="9" spans="1:20" ht="18" customHeight="1">
      <c r="B9" s="56" t="s">
        <v>10</v>
      </c>
      <c r="C9" s="4">
        <f t="shared" ref="C9:H9" si="2">+C10+C19</f>
        <v>47.599999999999994</v>
      </c>
      <c r="D9" s="4">
        <f t="shared" si="2"/>
        <v>117.79999999999998</v>
      </c>
      <c r="E9" s="4">
        <f t="shared" si="2"/>
        <v>151.1</v>
      </c>
      <c r="F9" s="4">
        <f t="shared" si="2"/>
        <v>90.9</v>
      </c>
      <c r="G9" s="4">
        <f t="shared" si="2"/>
        <v>67</v>
      </c>
      <c r="H9" s="4">
        <f t="shared" si="2"/>
        <v>218.8</v>
      </c>
      <c r="I9" s="4">
        <f>+I10+I19</f>
        <v>693.2</v>
      </c>
      <c r="J9" s="4">
        <f t="shared" ref="J9:M9" si="3">+J10+J19</f>
        <v>28.1</v>
      </c>
      <c r="K9" s="5">
        <f t="shared" si="3"/>
        <v>24.1</v>
      </c>
      <c r="L9" s="5">
        <f t="shared" si="3"/>
        <v>99.500000000000014</v>
      </c>
      <c r="M9" s="5">
        <f t="shared" si="3"/>
        <v>93.399999999999991</v>
      </c>
      <c r="N9" s="5">
        <f>+N10+N19</f>
        <v>28</v>
      </c>
      <c r="O9" s="5">
        <f>+O10+O19</f>
        <v>92.6</v>
      </c>
      <c r="P9" s="5">
        <f>+P10+P19</f>
        <v>365.70000000000005</v>
      </c>
      <c r="Q9" s="5">
        <f t="shared" si="1"/>
        <v>-327.5</v>
      </c>
      <c r="R9" s="5">
        <f>+Q9/I9*100</f>
        <v>-47.244662435083669</v>
      </c>
      <c r="S9" s="55"/>
      <c r="T9" s="55"/>
    </row>
    <row r="10" spans="1:20" ht="18" customHeight="1">
      <c r="B10" s="56" t="s">
        <v>11</v>
      </c>
      <c r="C10" s="4">
        <f t="shared" ref="C10:H10" si="4">+C11+C15</f>
        <v>32.799999999999997</v>
      </c>
      <c r="D10" s="4">
        <f t="shared" si="4"/>
        <v>104.19999999999999</v>
      </c>
      <c r="E10" s="4">
        <f t="shared" si="4"/>
        <v>137.69999999999999</v>
      </c>
      <c r="F10" s="4">
        <f t="shared" si="4"/>
        <v>74.300000000000011</v>
      </c>
      <c r="G10" s="4">
        <f t="shared" si="4"/>
        <v>52.300000000000004</v>
      </c>
      <c r="H10" s="4">
        <f t="shared" si="4"/>
        <v>203.20000000000002</v>
      </c>
      <c r="I10" s="4">
        <f>+I11+I15</f>
        <v>604.5</v>
      </c>
      <c r="J10" s="4">
        <f t="shared" ref="J10:O10" si="5">+J11+J15</f>
        <v>12.6</v>
      </c>
      <c r="K10" s="5">
        <f t="shared" si="5"/>
        <v>9.6</v>
      </c>
      <c r="L10" s="5">
        <f t="shared" si="5"/>
        <v>82.300000000000011</v>
      </c>
      <c r="M10" s="5">
        <f t="shared" si="5"/>
        <v>79.3</v>
      </c>
      <c r="N10" s="5">
        <f t="shared" si="5"/>
        <v>14.4</v>
      </c>
      <c r="O10" s="5">
        <f t="shared" si="5"/>
        <v>74.599999999999994</v>
      </c>
      <c r="P10" s="5">
        <f>+P11+P15</f>
        <v>272.8</v>
      </c>
      <c r="Q10" s="5">
        <f t="shared" si="1"/>
        <v>-331.7</v>
      </c>
      <c r="R10" s="5">
        <f>+Q10/I10*100</f>
        <v>-54.871794871794869</v>
      </c>
      <c r="S10" s="55"/>
      <c r="T10" s="55"/>
    </row>
    <row r="11" spans="1:20" ht="18" customHeight="1">
      <c r="B11" s="57" t="s">
        <v>12</v>
      </c>
      <c r="C11" s="4">
        <f t="shared" ref="C11:P11" si="6">+C12+C14</f>
        <v>0</v>
      </c>
      <c r="D11" s="4">
        <f t="shared" si="6"/>
        <v>77.599999999999994</v>
      </c>
      <c r="E11" s="4">
        <f t="shared" si="6"/>
        <v>116.5</v>
      </c>
      <c r="F11" s="4">
        <f t="shared" si="6"/>
        <v>39.1</v>
      </c>
      <c r="G11" s="4">
        <f t="shared" si="6"/>
        <v>36.200000000000003</v>
      </c>
      <c r="H11" s="4">
        <f t="shared" si="6"/>
        <v>194.4</v>
      </c>
      <c r="I11" s="4">
        <f>+I12+I14</f>
        <v>463.79999999999995</v>
      </c>
      <c r="J11" s="4">
        <f t="shared" si="6"/>
        <v>0</v>
      </c>
      <c r="K11" s="5">
        <f t="shared" si="6"/>
        <v>0</v>
      </c>
      <c r="L11" s="5">
        <f t="shared" si="6"/>
        <v>66.400000000000006</v>
      </c>
      <c r="M11" s="5">
        <f t="shared" si="6"/>
        <v>65.7</v>
      </c>
      <c r="N11" s="5">
        <f t="shared" si="6"/>
        <v>0</v>
      </c>
      <c r="O11" s="5">
        <f t="shared" si="6"/>
        <v>61.5</v>
      </c>
      <c r="P11" s="5">
        <f t="shared" si="6"/>
        <v>193.60000000000002</v>
      </c>
      <c r="Q11" s="5">
        <f t="shared" si="1"/>
        <v>-270.19999999999993</v>
      </c>
      <c r="R11" s="5">
        <f>+Q11/I11*100</f>
        <v>-58.257869771453208</v>
      </c>
      <c r="S11" s="55"/>
      <c r="T11" s="55"/>
    </row>
    <row r="12" spans="1:20" ht="18" customHeight="1">
      <c r="B12" s="58" t="s">
        <v>13</v>
      </c>
      <c r="C12" s="7">
        <v>0</v>
      </c>
      <c r="D12" s="8">
        <v>77.599999999999994</v>
      </c>
      <c r="E12" s="8">
        <v>78.099999999999994</v>
      </c>
      <c r="F12" s="8">
        <v>0</v>
      </c>
      <c r="G12" s="8">
        <v>0</v>
      </c>
      <c r="H12" s="8">
        <f>+H13</f>
        <v>155.5</v>
      </c>
      <c r="I12" s="9">
        <f>SUM(C12:H12)</f>
        <v>311.2</v>
      </c>
      <c r="J12" s="7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7">
        <f>SUM(J12:O12)</f>
        <v>0</v>
      </c>
      <c r="Q12" s="8">
        <f t="shared" si="1"/>
        <v>-311.2</v>
      </c>
      <c r="R12" s="8">
        <f>+Q12/I12*100</f>
        <v>-100</v>
      </c>
      <c r="S12" s="55"/>
      <c r="T12" s="55"/>
    </row>
    <row r="13" spans="1:20" ht="18" customHeight="1">
      <c r="B13" s="42" t="s">
        <v>88</v>
      </c>
      <c r="C13" s="43">
        <v>0</v>
      </c>
      <c r="D13" s="43">
        <v>77.599999999999994</v>
      </c>
      <c r="E13" s="43">
        <v>78.099999999999994</v>
      </c>
      <c r="F13" s="43">
        <v>0</v>
      </c>
      <c r="G13" s="43">
        <v>0</v>
      </c>
      <c r="H13" s="43">
        <v>155.5</v>
      </c>
      <c r="I13" s="43">
        <f>SUM(C13:H13)</f>
        <v>311.2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f>SUM(J13:O13)</f>
        <v>0</v>
      </c>
      <c r="Q13" s="43">
        <f t="shared" si="1"/>
        <v>-311.2</v>
      </c>
      <c r="R13" s="44">
        <v>0</v>
      </c>
      <c r="S13" s="55"/>
      <c r="T13" s="55"/>
    </row>
    <row r="14" spans="1:20" ht="18" customHeight="1">
      <c r="B14" s="59" t="s">
        <v>14</v>
      </c>
      <c r="C14" s="7">
        <v>0</v>
      </c>
      <c r="D14" s="8">
        <v>0</v>
      </c>
      <c r="E14" s="8">
        <v>38.4</v>
      </c>
      <c r="F14" s="8">
        <v>39.1</v>
      </c>
      <c r="G14" s="8">
        <v>36.200000000000003</v>
      </c>
      <c r="H14" s="8">
        <v>38.9</v>
      </c>
      <c r="I14" s="9">
        <f>SUM(C14:H14)</f>
        <v>152.6</v>
      </c>
      <c r="J14" s="7">
        <v>0</v>
      </c>
      <c r="K14" s="8">
        <v>0</v>
      </c>
      <c r="L14" s="8">
        <v>66.400000000000006</v>
      </c>
      <c r="M14" s="8">
        <v>65.7</v>
      </c>
      <c r="N14" s="8">
        <v>0</v>
      </c>
      <c r="O14" s="8">
        <v>61.5</v>
      </c>
      <c r="P14" s="8">
        <f>SUM(J14:O14)</f>
        <v>193.60000000000002</v>
      </c>
      <c r="Q14" s="8">
        <f t="shared" si="1"/>
        <v>41.000000000000028</v>
      </c>
      <c r="R14" s="8">
        <f>+Q14/I14*100</f>
        <v>26.867627785058996</v>
      </c>
      <c r="S14" s="55"/>
      <c r="T14" s="55"/>
    </row>
    <row r="15" spans="1:20" ht="18" customHeight="1">
      <c r="B15" s="57" t="s">
        <v>15</v>
      </c>
      <c r="C15" s="4">
        <f t="shared" ref="C15:O16" si="7">+C16</f>
        <v>32.799999999999997</v>
      </c>
      <c r="D15" s="4">
        <f t="shared" si="7"/>
        <v>26.6</v>
      </c>
      <c r="E15" s="4">
        <f t="shared" si="7"/>
        <v>21.2</v>
      </c>
      <c r="F15" s="4">
        <f t="shared" si="7"/>
        <v>35.200000000000003</v>
      </c>
      <c r="G15" s="4">
        <f t="shared" si="7"/>
        <v>16.100000000000001</v>
      </c>
      <c r="H15" s="4">
        <f t="shared" si="7"/>
        <v>8.8000000000000007</v>
      </c>
      <c r="I15" s="4">
        <f>+I16</f>
        <v>140.70000000000002</v>
      </c>
      <c r="J15" s="4">
        <f t="shared" si="7"/>
        <v>12.6</v>
      </c>
      <c r="K15" s="5">
        <f t="shared" si="7"/>
        <v>9.6</v>
      </c>
      <c r="L15" s="5">
        <f t="shared" si="7"/>
        <v>15.9</v>
      </c>
      <c r="M15" s="5">
        <f t="shared" si="7"/>
        <v>13.6</v>
      </c>
      <c r="N15" s="5">
        <f t="shared" si="7"/>
        <v>14.4</v>
      </c>
      <c r="O15" s="5">
        <f t="shared" si="7"/>
        <v>13.1</v>
      </c>
      <c r="P15" s="5">
        <f>+P16+P18</f>
        <v>79.2</v>
      </c>
      <c r="Q15" s="5">
        <f t="shared" si="1"/>
        <v>-61.500000000000014</v>
      </c>
      <c r="R15" s="5">
        <f>+Q15/I15*100</f>
        <v>-43.710021321961619</v>
      </c>
      <c r="S15" s="55"/>
      <c r="T15" s="55"/>
    </row>
    <row r="16" spans="1:20" ht="18" customHeight="1">
      <c r="B16" s="60" t="s">
        <v>16</v>
      </c>
      <c r="C16" s="4">
        <f t="shared" si="7"/>
        <v>32.799999999999997</v>
      </c>
      <c r="D16" s="4">
        <f t="shared" si="7"/>
        <v>26.6</v>
      </c>
      <c r="E16" s="4">
        <f t="shared" si="7"/>
        <v>21.2</v>
      </c>
      <c r="F16" s="4">
        <f t="shared" si="7"/>
        <v>35.200000000000003</v>
      </c>
      <c r="G16" s="4">
        <f t="shared" si="7"/>
        <v>16.100000000000001</v>
      </c>
      <c r="H16" s="4">
        <f t="shared" si="7"/>
        <v>8.8000000000000007</v>
      </c>
      <c r="I16" s="4">
        <f>+I17</f>
        <v>140.70000000000002</v>
      </c>
      <c r="J16" s="4">
        <f t="shared" si="7"/>
        <v>12.6</v>
      </c>
      <c r="K16" s="4">
        <f t="shared" si="7"/>
        <v>9.6</v>
      </c>
      <c r="L16" s="4">
        <f t="shared" si="7"/>
        <v>15.9</v>
      </c>
      <c r="M16" s="4">
        <f t="shared" si="7"/>
        <v>13.6</v>
      </c>
      <c r="N16" s="4">
        <f t="shared" si="7"/>
        <v>14.4</v>
      </c>
      <c r="O16" s="4">
        <f t="shared" si="7"/>
        <v>13.1</v>
      </c>
      <c r="P16" s="4">
        <f>+P17</f>
        <v>79.2</v>
      </c>
      <c r="Q16" s="5">
        <f t="shared" si="1"/>
        <v>-61.500000000000014</v>
      </c>
      <c r="R16" s="5">
        <f>+Q16/I16*100</f>
        <v>-43.710021321961619</v>
      </c>
      <c r="S16" s="55"/>
      <c r="T16" s="55"/>
    </row>
    <row r="17" spans="2:79" ht="18" customHeight="1">
      <c r="B17" s="61" t="s">
        <v>17</v>
      </c>
      <c r="C17" s="7">
        <v>32.799999999999997</v>
      </c>
      <c r="D17" s="8">
        <v>26.6</v>
      </c>
      <c r="E17" s="8">
        <v>21.2</v>
      </c>
      <c r="F17" s="8">
        <v>35.200000000000003</v>
      </c>
      <c r="G17" s="8">
        <v>16.100000000000001</v>
      </c>
      <c r="H17" s="8">
        <v>8.8000000000000007</v>
      </c>
      <c r="I17" s="9">
        <f>SUM(C17:H17)</f>
        <v>140.70000000000002</v>
      </c>
      <c r="J17" s="7">
        <f>+[43]PP!J40</f>
        <v>12.6</v>
      </c>
      <c r="K17" s="7">
        <f>+[43]PP!K40</f>
        <v>9.6</v>
      </c>
      <c r="L17" s="8">
        <f>+[43]PP!L40</f>
        <v>15.9</v>
      </c>
      <c r="M17" s="8">
        <f>+[43]PP!M40</f>
        <v>13.6</v>
      </c>
      <c r="N17" s="8">
        <f>+[43]PP!N40</f>
        <v>14.4</v>
      </c>
      <c r="O17" s="8">
        <f>+[43]PP!O40</f>
        <v>13.1</v>
      </c>
      <c r="P17" s="8">
        <f>SUM(J17:O17)</f>
        <v>79.2</v>
      </c>
      <c r="Q17" s="8">
        <f t="shared" si="1"/>
        <v>-61.500000000000014</v>
      </c>
      <c r="R17" s="8">
        <f>+Q17/I17*100</f>
        <v>-43.710021321961619</v>
      </c>
      <c r="S17" s="55"/>
      <c r="T17" s="55"/>
    </row>
    <row r="18" spans="2:79" ht="18" customHeight="1">
      <c r="B18" s="59" t="s">
        <v>18</v>
      </c>
      <c r="C18" s="7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9">
        <f>SUM(C18:H18)</f>
        <v>0</v>
      </c>
      <c r="J18" s="7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f>SUM(J18:O18)</f>
        <v>0</v>
      </c>
      <c r="Q18" s="10">
        <f t="shared" si="1"/>
        <v>0</v>
      </c>
      <c r="R18" s="10">
        <v>0</v>
      </c>
      <c r="S18" s="55"/>
      <c r="T18" s="55"/>
    </row>
    <row r="19" spans="2:79" ht="18" customHeight="1">
      <c r="B19" s="57" t="s">
        <v>19</v>
      </c>
      <c r="C19" s="4">
        <f t="shared" ref="C19:O19" si="8">+C20</f>
        <v>14.8</v>
      </c>
      <c r="D19" s="4">
        <f t="shared" si="8"/>
        <v>13.6</v>
      </c>
      <c r="E19" s="4">
        <f t="shared" si="8"/>
        <v>13.4</v>
      </c>
      <c r="F19" s="4">
        <f t="shared" si="8"/>
        <v>16.600000000000001</v>
      </c>
      <c r="G19" s="4">
        <f t="shared" si="8"/>
        <v>14.7</v>
      </c>
      <c r="H19" s="4">
        <f t="shared" si="8"/>
        <v>15.6</v>
      </c>
      <c r="I19" s="4">
        <f>+I20</f>
        <v>88.699999999999989</v>
      </c>
      <c r="J19" s="4">
        <f t="shared" si="8"/>
        <v>15.5</v>
      </c>
      <c r="K19" s="5">
        <f t="shared" si="8"/>
        <v>14.5</v>
      </c>
      <c r="L19" s="5">
        <f t="shared" si="8"/>
        <v>17.2</v>
      </c>
      <c r="M19" s="5">
        <f t="shared" si="8"/>
        <v>14.1</v>
      </c>
      <c r="N19" s="5">
        <f t="shared" si="8"/>
        <v>13.6</v>
      </c>
      <c r="O19" s="5">
        <f t="shared" si="8"/>
        <v>18</v>
      </c>
      <c r="P19" s="5">
        <f>+P20</f>
        <v>92.9</v>
      </c>
      <c r="Q19" s="5">
        <f t="shared" si="1"/>
        <v>4.2000000000000171</v>
      </c>
      <c r="R19" s="5">
        <f>+Q19/I19*100</f>
        <v>4.7350620067643945</v>
      </c>
      <c r="S19" s="55"/>
      <c r="T19" s="55"/>
    </row>
    <row r="20" spans="2:79" ht="18" customHeight="1">
      <c r="B20" s="59" t="s">
        <v>20</v>
      </c>
      <c r="C20" s="7">
        <v>14.8</v>
      </c>
      <c r="D20" s="8">
        <v>13.6</v>
      </c>
      <c r="E20" s="8">
        <v>13.4</v>
      </c>
      <c r="F20" s="8">
        <v>16.600000000000001</v>
      </c>
      <c r="G20" s="8">
        <v>14.7</v>
      </c>
      <c r="H20" s="8">
        <v>15.6</v>
      </c>
      <c r="I20" s="9">
        <f>SUM(C20:H20)</f>
        <v>88.699999999999989</v>
      </c>
      <c r="J20" s="7">
        <f>+[43]PP!J51</f>
        <v>15.5</v>
      </c>
      <c r="K20" s="7">
        <f>+[43]PP!K51</f>
        <v>14.5</v>
      </c>
      <c r="L20" s="7">
        <f>+[43]PP!L51</f>
        <v>17.2</v>
      </c>
      <c r="M20" s="7">
        <f>+[43]PP!M51</f>
        <v>14.1</v>
      </c>
      <c r="N20" s="7">
        <f>+[43]PP!N51</f>
        <v>13.6</v>
      </c>
      <c r="O20" s="7">
        <f>+[43]PP!O51</f>
        <v>18</v>
      </c>
      <c r="P20" s="8">
        <f>SUM(J20:O20)</f>
        <v>92.9</v>
      </c>
      <c r="Q20" s="8">
        <f t="shared" si="1"/>
        <v>4.2000000000000171</v>
      </c>
      <c r="R20" s="8">
        <f>+Q20/I20*100</f>
        <v>4.7350620067643945</v>
      </c>
      <c r="S20" s="55"/>
      <c r="T20" s="55"/>
    </row>
    <row r="21" spans="2:79" ht="18" customHeight="1">
      <c r="B21" s="11" t="s">
        <v>21</v>
      </c>
      <c r="C21" s="12">
        <v>323.2</v>
      </c>
      <c r="D21" s="12">
        <v>308</v>
      </c>
      <c r="E21" s="12">
        <v>1067.5</v>
      </c>
      <c r="F21" s="12">
        <v>1180.4000000000001</v>
      </c>
      <c r="G21" s="12">
        <v>764.9</v>
      </c>
      <c r="H21" s="12">
        <v>303</v>
      </c>
      <c r="I21" s="9">
        <f t="shared" ref="I21" si="9">SUM(C21:H21)</f>
        <v>3947.0000000000005</v>
      </c>
      <c r="J21" s="12">
        <f>+[43]PP!J55</f>
        <v>313.60000000000002</v>
      </c>
      <c r="K21" s="12">
        <f>+[43]PP!K55</f>
        <v>352.4</v>
      </c>
      <c r="L21" s="12">
        <f>+[43]PP!L55</f>
        <v>988.1</v>
      </c>
      <c r="M21" s="12">
        <f>+[43]PP!M55</f>
        <v>329.6</v>
      </c>
      <c r="N21" s="12">
        <f>+[43]PP!N55</f>
        <v>328.5</v>
      </c>
      <c r="O21" s="12">
        <f>+[43]PP!O55</f>
        <v>1196.0999999999999</v>
      </c>
      <c r="P21" s="3">
        <f>SUM(J21:O21)</f>
        <v>3508.2999999999997</v>
      </c>
      <c r="Q21" s="3">
        <f t="shared" si="1"/>
        <v>-438.70000000000073</v>
      </c>
      <c r="R21" s="5">
        <f>+Q21/I21*100</f>
        <v>-11.114770711933131</v>
      </c>
      <c r="S21" s="55">
        <f>+O21-H21</f>
        <v>893.09999999999991</v>
      </c>
      <c r="T21" s="55"/>
    </row>
    <row r="22" spans="2:79" ht="18" customHeight="1">
      <c r="B22" s="62" t="s">
        <v>22</v>
      </c>
      <c r="C22" s="4">
        <f t="shared" ref="C22:D22" si="10">+C23</f>
        <v>17347.900000000001</v>
      </c>
      <c r="D22" s="4">
        <f t="shared" si="10"/>
        <v>0</v>
      </c>
      <c r="E22" s="4">
        <v>14.3</v>
      </c>
      <c r="F22" s="4">
        <v>0</v>
      </c>
      <c r="G22" s="4">
        <v>0</v>
      </c>
      <c r="H22" s="4">
        <f>+H23</f>
        <v>1086.2</v>
      </c>
      <c r="I22" s="6">
        <f>SUM(C22:H22)</f>
        <v>18448.400000000001</v>
      </c>
      <c r="J22" s="4">
        <f>+J23</f>
        <v>0</v>
      </c>
      <c r="K22" s="5">
        <f t="shared" ref="K22:O22" si="11">+K23</f>
        <v>0</v>
      </c>
      <c r="L22" s="5">
        <f t="shared" si="11"/>
        <v>0</v>
      </c>
      <c r="M22" s="5">
        <f t="shared" si="11"/>
        <v>0</v>
      </c>
      <c r="N22" s="5">
        <f t="shared" si="11"/>
        <v>0</v>
      </c>
      <c r="O22" s="5">
        <f t="shared" si="11"/>
        <v>0</v>
      </c>
      <c r="P22" s="5">
        <f>+P23</f>
        <v>0</v>
      </c>
      <c r="Q22" s="5">
        <f t="shared" si="1"/>
        <v>-18448.400000000001</v>
      </c>
      <c r="R22" s="5">
        <v>0</v>
      </c>
      <c r="S22" s="55"/>
      <c r="T22" s="55"/>
    </row>
    <row r="23" spans="2:79" s="63" customFormat="1" ht="16.5" customHeight="1">
      <c r="B23" s="13" t="s">
        <v>23</v>
      </c>
      <c r="C23" s="14">
        <f>SUM(C24:C26)</f>
        <v>17347.900000000001</v>
      </c>
      <c r="D23" s="14">
        <f t="shared" ref="D23:G23" si="12">SUM(D24:D26)</f>
        <v>0</v>
      </c>
      <c r="E23" s="14">
        <f t="shared" si="12"/>
        <v>14.3</v>
      </c>
      <c r="F23" s="14">
        <f t="shared" si="12"/>
        <v>0</v>
      </c>
      <c r="G23" s="14">
        <f t="shared" si="12"/>
        <v>0</v>
      </c>
      <c r="H23" s="14">
        <v>1086.2</v>
      </c>
      <c r="I23" s="14">
        <f t="shared" ref="I23:P23" si="13">SUM(I26:I26)</f>
        <v>17348.2</v>
      </c>
      <c r="J23" s="14">
        <f t="shared" si="13"/>
        <v>0</v>
      </c>
      <c r="K23" s="14">
        <f t="shared" si="13"/>
        <v>0</v>
      </c>
      <c r="L23" s="14">
        <f t="shared" si="13"/>
        <v>0</v>
      </c>
      <c r="M23" s="14">
        <f t="shared" si="13"/>
        <v>0</v>
      </c>
      <c r="N23" s="14">
        <f t="shared" si="13"/>
        <v>0</v>
      </c>
      <c r="O23" s="14">
        <f t="shared" si="13"/>
        <v>0</v>
      </c>
      <c r="P23" s="15">
        <f t="shared" si="13"/>
        <v>0</v>
      </c>
      <c r="Q23" s="15">
        <f t="shared" si="1"/>
        <v>-17348.2</v>
      </c>
      <c r="R23" s="5">
        <v>0</v>
      </c>
      <c r="S23" s="55"/>
      <c r="T23" s="55"/>
    </row>
    <row r="24" spans="2:79" s="63" customFormat="1" ht="16.5" customHeight="1">
      <c r="B24" s="16" t="s">
        <v>96</v>
      </c>
      <c r="C24" s="17">
        <v>0</v>
      </c>
      <c r="D24" s="17">
        <v>0</v>
      </c>
      <c r="E24" s="17">
        <v>14</v>
      </c>
      <c r="F24" s="14">
        <v>0</v>
      </c>
      <c r="G24" s="14">
        <v>0</v>
      </c>
      <c r="H24" s="14">
        <v>0</v>
      </c>
      <c r="I24" s="9">
        <f t="shared" ref="I24:I26" si="14">SUM(C24:H24)</f>
        <v>14</v>
      </c>
      <c r="J24" s="7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f t="shared" ref="P24" si="15">SUM(J24:O24)</f>
        <v>0</v>
      </c>
      <c r="Q24" s="18">
        <f t="shared" si="1"/>
        <v>-14</v>
      </c>
      <c r="R24" s="20">
        <v>0</v>
      </c>
      <c r="S24" s="55"/>
      <c r="T24" s="55"/>
    </row>
    <row r="25" spans="2:79" s="63" customFormat="1" ht="16.5" customHeight="1">
      <c r="B25" s="16" t="s">
        <v>100</v>
      </c>
      <c r="C25" s="17">
        <f>+[43]PP!C58</f>
        <v>0</v>
      </c>
      <c r="D25" s="17">
        <f>+[43]PP!D58</f>
        <v>0</v>
      </c>
      <c r="E25" s="17">
        <f>+[43]PP!E58</f>
        <v>0</v>
      </c>
      <c r="F25" s="17">
        <f>+[43]PP!F58</f>
        <v>0</v>
      </c>
      <c r="G25" s="17">
        <f>+[43]PP!G58</f>
        <v>0</v>
      </c>
      <c r="H25" s="17">
        <f>+[43]PP!H58</f>
        <v>1086.2</v>
      </c>
      <c r="I25" s="9">
        <f t="shared" si="14"/>
        <v>1086.2</v>
      </c>
      <c r="J25" s="7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f t="shared" si="1"/>
        <v>-1086.2</v>
      </c>
      <c r="R25" s="20"/>
      <c r="S25" s="55"/>
      <c r="T25" s="55"/>
    </row>
    <row r="26" spans="2:79" s="64" customFormat="1" ht="15" customHeight="1">
      <c r="B26" s="16" t="s">
        <v>24</v>
      </c>
      <c r="C26" s="17">
        <v>17347.900000000001</v>
      </c>
      <c r="D26" s="18">
        <v>0</v>
      </c>
      <c r="E26" s="18">
        <v>0.3</v>
      </c>
      <c r="F26" s="18">
        <v>0</v>
      </c>
      <c r="G26" s="18">
        <v>0</v>
      </c>
      <c r="H26" s="18">
        <v>0</v>
      </c>
      <c r="I26" s="9">
        <f t="shared" si="14"/>
        <v>17348.2</v>
      </c>
      <c r="J26" s="7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f t="shared" ref="P26" si="16">SUM(J26:O26)</f>
        <v>0</v>
      </c>
      <c r="Q26" s="18">
        <f t="shared" si="1"/>
        <v>-17348.2</v>
      </c>
      <c r="R26" s="20">
        <v>0</v>
      </c>
      <c r="S26" s="55"/>
      <c r="T26" s="55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</row>
    <row r="27" spans="2:79" ht="18" customHeight="1">
      <c r="B27" s="62" t="s">
        <v>25</v>
      </c>
      <c r="C27" s="4">
        <f t="shared" ref="C27:H27" si="17">+C28+C36</f>
        <v>251.7</v>
      </c>
      <c r="D27" s="4">
        <f t="shared" si="17"/>
        <v>220.9</v>
      </c>
      <c r="E27" s="4">
        <f t="shared" si="17"/>
        <v>206.9</v>
      </c>
      <c r="F27" s="4">
        <f t="shared" si="17"/>
        <v>230.4</v>
      </c>
      <c r="G27" s="4">
        <f t="shared" si="17"/>
        <v>224.2</v>
      </c>
      <c r="H27" s="4">
        <f t="shared" si="17"/>
        <v>205.1</v>
      </c>
      <c r="I27" s="4">
        <f>+I28+I36</f>
        <v>1339.1999999999998</v>
      </c>
      <c r="J27" s="4">
        <f>+J28+J36</f>
        <v>240</v>
      </c>
      <c r="K27" s="4">
        <f t="shared" ref="K27:P27" si="18">+K28+K36</f>
        <v>182.7</v>
      </c>
      <c r="L27" s="4">
        <f t="shared" si="18"/>
        <v>206.1</v>
      </c>
      <c r="M27" s="4">
        <f t="shared" si="18"/>
        <v>200.9</v>
      </c>
      <c r="N27" s="4">
        <f t="shared" si="18"/>
        <v>200.3</v>
      </c>
      <c r="O27" s="4">
        <f t="shared" si="18"/>
        <v>177.3</v>
      </c>
      <c r="P27" s="4">
        <f t="shared" si="18"/>
        <v>1207.3</v>
      </c>
      <c r="Q27" s="5">
        <f t="shared" si="1"/>
        <v>-131.89999999999986</v>
      </c>
      <c r="R27" s="5">
        <f>+Q27/I27*100</f>
        <v>-9.8491636798088322</v>
      </c>
      <c r="S27" s="55"/>
      <c r="T27" s="55"/>
    </row>
    <row r="28" spans="2:79" ht="18" customHeight="1">
      <c r="B28" s="60" t="s">
        <v>26</v>
      </c>
      <c r="C28" s="4">
        <f t="shared" ref="C28:H28" si="19">+C29+C33</f>
        <v>84.3</v>
      </c>
      <c r="D28" s="4">
        <f t="shared" si="19"/>
        <v>91.1</v>
      </c>
      <c r="E28" s="4">
        <f t="shared" si="19"/>
        <v>93.100000000000009</v>
      </c>
      <c r="F28" s="4">
        <f t="shared" si="19"/>
        <v>98.5</v>
      </c>
      <c r="G28" s="4">
        <f t="shared" si="19"/>
        <v>99.4</v>
      </c>
      <c r="H28" s="4">
        <f t="shared" si="19"/>
        <v>88.3</v>
      </c>
      <c r="I28" s="4">
        <f>+I29+I33</f>
        <v>554.69999999999993</v>
      </c>
      <c r="J28" s="4">
        <f t="shared" ref="J28:O28" si="20">+J29+J33</f>
        <v>107.9</v>
      </c>
      <c r="K28" s="5">
        <f t="shared" si="20"/>
        <v>88.600000000000009</v>
      </c>
      <c r="L28" s="5">
        <f t="shared" si="20"/>
        <v>91.699999999999989</v>
      </c>
      <c r="M28" s="5">
        <f t="shared" si="20"/>
        <v>97</v>
      </c>
      <c r="N28" s="5">
        <f t="shared" si="20"/>
        <v>107.9</v>
      </c>
      <c r="O28" s="5">
        <f t="shared" si="20"/>
        <v>77.900000000000006</v>
      </c>
      <c r="P28" s="5">
        <f>+P29+P33</f>
        <v>571</v>
      </c>
      <c r="Q28" s="5">
        <f t="shared" si="1"/>
        <v>16.300000000000068</v>
      </c>
      <c r="R28" s="5">
        <f>+Q28/I28*100</f>
        <v>2.9385253290066826</v>
      </c>
      <c r="S28" s="55"/>
      <c r="T28" s="55"/>
    </row>
    <row r="29" spans="2:79" ht="18" customHeight="1">
      <c r="B29" s="65" t="s">
        <v>27</v>
      </c>
      <c r="C29" s="5">
        <f t="shared" ref="C29:H29" si="21">+C30+C32</f>
        <v>73.8</v>
      </c>
      <c r="D29" s="5">
        <f t="shared" si="21"/>
        <v>86.6</v>
      </c>
      <c r="E29" s="5">
        <f t="shared" si="21"/>
        <v>86.2</v>
      </c>
      <c r="F29" s="5">
        <f t="shared" si="21"/>
        <v>90.8</v>
      </c>
      <c r="G29" s="5">
        <f t="shared" si="21"/>
        <v>92.7</v>
      </c>
      <c r="H29" s="5">
        <f t="shared" si="21"/>
        <v>80.599999999999994</v>
      </c>
      <c r="I29" s="5">
        <f>+I30+I32</f>
        <v>510.69999999999993</v>
      </c>
      <c r="J29" s="5">
        <f t="shared" ref="J29:O29" si="22">+J30+J32</f>
        <v>98.2</v>
      </c>
      <c r="K29" s="5">
        <f t="shared" si="22"/>
        <v>81.400000000000006</v>
      </c>
      <c r="L29" s="5">
        <f t="shared" si="22"/>
        <v>83.6</v>
      </c>
      <c r="M29" s="5">
        <f t="shared" si="22"/>
        <v>75.599999999999994</v>
      </c>
      <c r="N29" s="5">
        <f t="shared" si="22"/>
        <v>82</v>
      </c>
      <c r="O29" s="5">
        <f t="shared" si="22"/>
        <v>70.400000000000006</v>
      </c>
      <c r="P29" s="5">
        <f>+P30+P32</f>
        <v>491.20000000000005</v>
      </c>
      <c r="Q29" s="5">
        <f t="shared" si="1"/>
        <v>-19.499999999999886</v>
      </c>
      <c r="R29" s="5">
        <f>+Q29/I29*100</f>
        <v>-3.8182886234579771</v>
      </c>
      <c r="S29" s="55"/>
      <c r="T29" s="55"/>
    </row>
    <row r="30" spans="2:79" s="67" customFormat="1" ht="18" customHeight="1">
      <c r="B30" s="66" t="s">
        <v>28</v>
      </c>
      <c r="C30" s="21">
        <f t="shared" ref="C30" si="23">SUM(C31:C32)</f>
        <v>73.8</v>
      </c>
      <c r="D30" s="21">
        <f t="shared" ref="D30:H30" si="24">SUM(D31:D32)</f>
        <v>86.6</v>
      </c>
      <c r="E30" s="21">
        <f t="shared" si="24"/>
        <v>86.2</v>
      </c>
      <c r="F30" s="21">
        <f t="shared" si="24"/>
        <v>90.8</v>
      </c>
      <c r="G30" s="21">
        <f t="shared" si="24"/>
        <v>92.7</v>
      </c>
      <c r="H30" s="21">
        <f t="shared" si="24"/>
        <v>80.599999999999994</v>
      </c>
      <c r="I30" s="21">
        <f>SUM(I31:I32)</f>
        <v>510.69999999999993</v>
      </c>
      <c r="J30" s="21">
        <f t="shared" ref="J30:P30" si="25">SUM(J31:J32)</f>
        <v>98.2</v>
      </c>
      <c r="K30" s="21">
        <f t="shared" si="25"/>
        <v>81.400000000000006</v>
      </c>
      <c r="L30" s="21">
        <f t="shared" si="25"/>
        <v>83.6</v>
      </c>
      <c r="M30" s="21">
        <f t="shared" si="25"/>
        <v>75.599999999999994</v>
      </c>
      <c r="N30" s="21">
        <f t="shared" si="25"/>
        <v>82</v>
      </c>
      <c r="O30" s="21">
        <f t="shared" si="25"/>
        <v>70.400000000000006</v>
      </c>
      <c r="P30" s="21">
        <f t="shared" si="25"/>
        <v>491.20000000000005</v>
      </c>
      <c r="Q30" s="21">
        <f t="shared" si="1"/>
        <v>-19.499999999999886</v>
      </c>
      <c r="R30" s="22">
        <f>+Q30/I30*100</f>
        <v>-3.8182886234579771</v>
      </c>
      <c r="S30" s="55"/>
      <c r="T30" s="55"/>
    </row>
    <row r="31" spans="2:79" ht="18" customHeight="1">
      <c r="B31" s="23" t="s">
        <v>29</v>
      </c>
      <c r="C31" s="8">
        <v>73.8</v>
      </c>
      <c r="D31" s="8">
        <v>86.6</v>
      </c>
      <c r="E31" s="8">
        <v>86.2</v>
      </c>
      <c r="F31" s="8">
        <v>90.8</v>
      </c>
      <c r="G31" s="8">
        <v>92.7</v>
      </c>
      <c r="H31" s="8">
        <v>80.599999999999994</v>
      </c>
      <c r="I31" s="9">
        <f>SUM(C31:H31)</f>
        <v>510.69999999999993</v>
      </c>
      <c r="J31" s="8">
        <f>+[43]PP!J66</f>
        <v>98.2</v>
      </c>
      <c r="K31" s="8">
        <f>+[43]PP!K66</f>
        <v>81.400000000000006</v>
      </c>
      <c r="L31" s="8">
        <f>+[43]PP!L66</f>
        <v>83.6</v>
      </c>
      <c r="M31" s="8">
        <f>+[43]PP!M66</f>
        <v>75.599999999999994</v>
      </c>
      <c r="N31" s="8">
        <f>+[43]PP!N66</f>
        <v>82</v>
      </c>
      <c r="O31" s="8">
        <f>+[43]PP!O66</f>
        <v>70.400000000000006</v>
      </c>
      <c r="P31" s="8">
        <f>SUM(J31:O31)</f>
        <v>491.20000000000005</v>
      </c>
      <c r="Q31" s="19">
        <f t="shared" si="1"/>
        <v>-19.499999999999886</v>
      </c>
      <c r="R31" s="19">
        <f>+Q31/I31*100</f>
        <v>-3.8182886234579771</v>
      </c>
      <c r="S31" s="55"/>
      <c r="T31" s="55"/>
    </row>
    <row r="32" spans="2:79" ht="18" customHeight="1">
      <c r="B32" s="68" t="s">
        <v>30</v>
      </c>
      <c r="C32" s="7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9">
        <f>SUM(C32:H32)</f>
        <v>0</v>
      </c>
      <c r="J32" s="7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f>SUM(J32:O32)</f>
        <v>0</v>
      </c>
      <c r="Q32" s="24">
        <f t="shared" si="1"/>
        <v>0</v>
      </c>
      <c r="R32" s="19">
        <v>0</v>
      </c>
      <c r="S32" s="55"/>
      <c r="T32" s="55"/>
    </row>
    <row r="33" spans="2:20" s="64" customFormat="1" ht="18" customHeight="1">
      <c r="B33" s="69" t="s">
        <v>31</v>
      </c>
      <c r="C33" s="4">
        <f t="shared" ref="C33:O33" si="26">SUM(C34:C35)</f>
        <v>10.5</v>
      </c>
      <c r="D33" s="4">
        <f t="shared" si="26"/>
        <v>4.5</v>
      </c>
      <c r="E33" s="4">
        <f t="shared" si="26"/>
        <v>6.9</v>
      </c>
      <c r="F33" s="4">
        <f t="shared" si="26"/>
        <v>7.7</v>
      </c>
      <c r="G33" s="4">
        <f t="shared" si="26"/>
        <v>6.7</v>
      </c>
      <c r="H33" s="4">
        <f t="shared" si="26"/>
        <v>7.7</v>
      </c>
      <c r="I33" s="4">
        <f>SUM(I34:I35)</f>
        <v>44</v>
      </c>
      <c r="J33" s="4">
        <f t="shared" si="26"/>
        <v>9.6999999999999993</v>
      </c>
      <c r="K33" s="4">
        <f t="shared" si="26"/>
        <v>7.2</v>
      </c>
      <c r="L33" s="4">
        <f t="shared" si="26"/>
        <v>8.1</v>
      </c>
      <c r="M33" s="4">
        <f t="shared" si="26"/>
        <v>21.4</v>
      </c>
      <c r="N33" s="4">
        <f t="shared" si="26"/>
        <v>25.9</v>
      </c>
      <c r="O33" s="4">
        <f t="shared" si="26"/>
        <v>7.5</v>
      </c>
      <c r="P33" s="4">
        <f>SUM(P34:P35)</f>
        <v>79.8</v>
      </c>
      <c r="Q33" s="4">
        <f t="shared" si="1"/>
        <v>35.799999999999997</v>
      </c>
      <c r="R33" s="4">
        <f>+Q33/I33*100</f>
        <v>81.36363636363636</v>
      </c>
      <c r="S33" s="55"/>
      <c r="T33" s="55"/>
    </row>
    <row r="34" spans="2:20" s="64" customFormat="1" ht="18" customHeight="1">
      <c r="B34" s="70" t="s">
        <v>32</v>
      </c>
      <c r="C34" s="7">
        <v>10.5</v>
      </c>
      <c r="D34" s="7">
        <v>4.5</v>
      </c>
      <c r="E34" s="7">
        <v>6.9</v>
      </c>
      <c r="F34" s="7">
        <v>7.7</v>
      </c>
      <c r="G34" s="7">
        <v>6.7</v>
      </c>
      <c r="H34" s="7">
        <v>7.7</v>
      </c>
      <c r="I34" s="45">
        <f>SUM(C34:H34)</f>
        <v>44</v>
      </c>
      <c r="J34" s="7">
        <f>+[43]PP!J71</f>
        <v>9.6999999999999993</v>
      </c>
      <c r="K34" s="7">
        <f>+[43]PP!K71</f>
        <v>7.2</v>
      </c>
      <c r="L34" s="7">
        <f>+[43]PP!L71</f>
        <v>8.1</v>
      </c>
      <c r="M34" s="7">
        <f>+[43]PP!M71</f>
        <v>21.4</v>
      </c>
      <c r="N34" s="7">
        <f>+[43]PP!N71</f>
        <v>25.9</v>
      </c>
      <c r="O34" s="7">
        <f>+[43]PP!O71</f>
        <v>7.5</v>
      </c>
      <c r="P34" s="7">
        <f>SUM(J34:O34)</f>
        <v>79.8</v>
      </c>
      <c r="Q34" s="7">
        <f t="shared" si="1"/>
        <v>35.799999999999997</v>
      </c>
      <c r="R34" s="7">
        <f>+Q34/I34*100</f>
        <v>81.36363636363636</v>
      </c>
      <c r="S34" s="55"/>
      <c r="T34" s="55"/>
    </row>
    <row r="35" spans="2:20" s="64" customFormat="1" ht="18" customHeight="1">
      <c r="B35" s="70" t="s">
        <v>18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45">
        <f>SUM(C35:H35)</f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f>SUM(J35:O35)</f>
        <v>0</v>
      </c>
      <c r="Q35" s="7">
        <f t="shared" si="1"/>
        <v>0</v>
      </c>
      <c r="R35" s="46">
        <v>0</v>
      </c>
      <c r="S35" s="55"/>
      <c r="T35" s="55"/>
    </row>
    <row r="36" spans="2:20" ht="18" customHeight="1">
      <c r="B36" s="65" t="s">
        <v>33</v>
      </c>
      <c r="C36" s="4">
        <f t="shared" ref="C36:O36" si="27">+C37+C38</f>
        <v>167.4</v>
      </c>
      <c r="D36" s="4">
        <f t="shared" si="27"/>
        <v>129.80000000000001</v>
      </c>
      <c r="E36" s="4">
        <f t="shared" si="27"/>
        <v>113.8</v>
      </c>
      <c r="F36" s="4">
        <f t="shared" si="27"/>
        <v>131.9</v>
      </c>
      <c r="G36" s="4">
        <f t="shared" si="27"/>
        <v>124.8</v>
      </c>
      <c r="H36" s="4">
        <f t="shared" si="27"/>
        <v>116.8</v>
      </c>
      <c r="I36" s="4">
        <f>+I37+I38</f>
        <v>784.5</v>
      </c>
      <c r="J36" s="4">
        <f t="shared" si="27"/>
        <v>132.1</v>
      </c>
      <c r="K36" s="5">
        <f t="shared" si="27"/>
        <v>94.1</v>
      </c>
      <c r="L36" s="5">
        <f t="shared" si="27"/>
        <v>114.4</v>
      </c>
      <c r="M36" s="5">
        <f t="shared" si="27"/>
        <v>103.9</v>
      </c>
      <c r="N36" s="5">
        <f t="shared" si="27"/>
        <v>92.4</v>
      </c>
      <c r="O36" s="5">
        <f t="shared" si="27"/>
        <v>99.4</v>
      </c>
      <c r="P36" s="5">
        <f>+P37+P38</f>
        <v>636.29999999999995</v>
      </c>
      <c r="Q36" s="5">
        <f t="shared" si="1"/>
        <v>-148.20000000000005</v>
      </c>
      <c r="R36" s="5">
        <f>+Q36/I36*100</f>
        <v>-18.89101338432123</v>
      </c>
      <c r="S36" s="55"/>
      <c r="T36" s="55"/>
    </row>
    <row r="37" spans="2:20" ht="18" customHeight="1">
      <c r="B37" s="68" t="s">
        <v>34</v>
      </c>
      <c r="C37" s="7">
        <v>167.4</v>
      </c>
      <c r="D37" s="8">
        <v>129.80000000000001</v>
      </c>
      <c r="E37" s="8">
        <v>113.8</v>
      </c>
      <c r="F37" s="8">
        <v>131.9</v>
      </c>
      <c r="G37" s="8">
        <v>124.8</v>
      </c>
      <c r="H37" s="8">
        <v>116.8</v>
      </c>
      <c r="I37" s="9">
        <f>SUM(C37:H37)</f>
        <v>784.5</v>
      </c>
      <c r="J37" s="7">
        <f>+[43]PP!J76</f>
        <v>132.1</v>
      </c>
      <c r="K37" s="7">
        <f>+[43]PP!K76</f>
        <v>94.1</v>
      </c>
      <c r="L37" s="8">
        <f>+[43]PP!L76</f>
        <v>114.4</v>
      </c>
      <c r="M37" s="8">
        <f>+[43]PP!M76</f>
        <v>103.9</v>
      </c>
      <c r="N37" s="8">
        <f>+[43]PP!N76</f>
        <v>92.4</v>
      </c>
      <c r="O37" s="8">
        <f>+[43]PP!O76</f>
        <v>99.4</v>
      </c>
      <c r="P37" s="8">
        <f>SUM(J37:O37)</f>
        <v>636.29999999999995</v>
      </c>
      <c r="Q37" s="8">
        <f t="shared" si="1"/>
        <v>-148.20000000000005</v>
      </c>
      <c r="R37" s="8">
        <f>+Q37/I37*100</f>
        <v>-18.89101338432123</v>
      </c>
      <c r="S37" s="55"/>
      <c r="T37" s="55"/>
    </row>
    <row r="38" spans="2:20" ht="18" customHeight="1">
      <c r="B38" s="68" t="s">
        <v>18</v>
      </c>
      <c r="C38" s="7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9">
        <f>SUM(C38:H38)</f>
        <v>0</v>
      </c>
      <c r="J38" s="7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f>SUM(J38:O38)</f>
        <v>0</v>
      </c>
      <c r="Q38" s="10">
        <f t="shared" si="1"/>
        <v>0</v>
      </c>
      <c r="R38" s="20">
        <v>0</v>
      </c>
      <c r="S38" s="55"/>
      <c r="T38" s="55"/>
    </row>
    <row r="39" spans="2:20" ht="18" customHeight="1">
      <c r="B39" s="62" t="s">
        <v>35</v>
      </c>
      <c r="C39" s="4">
        <f t="shared" ref="C39:O39" si="28">+C40+C46+C47</f>
        <v>58.8</v>
      </c>
      <c r="D39" s="4">
        <f t="shared" si="28"/>
        <v>46.2</v>
      </c>
      <c r="E39" s="4">
        <f t="shared" si="28"/>
        <v>42.8</v>
      </c>
      <c r="F39" s="4">
        <f t="shared" si="28"/>
        <v>53.1</v>
      </c>
      <c r="G39" s="4">
        <f t="shared" si="28"/>
        <v>61.7</v>
      </c>
      <c r="H39" s="4">
        <f t="shared" si="28"/>
        <v>78</v>
      </c>
      <c r="I39" s="4">
        <f t="shared" si="28"/>
        <v>340.6</v>
      </c>
      <c r="J39" s="4">
        <f t="shared" si="28"/>
        <v>183.4</v>
      </c>
      <c r="K39" s="5">
        <f t="shared" si="28"/>
        <v>25.1</v>
      </c>
      <c r="L39" s="5">
        <f t="shared" si="28"/>
        <v>30.1</v>
      </c>
      <c r="M39" s="5">
        <f t="shared" si="28"/>
        <v>685.5</v>
      </c>
      <c r="N39" s="5">
        <f t="shared" si="28"/>
        <v>37.799999999999997</v>
      </c>
      <c r="O39" s="5">
        <f t="shared" si="28"/>
        <v>17.2</v>
      </c>
      <c r="P39" s="5">
        <f>+P40+P46+P47</f>
        <v>979.1</v>
      </c>
      <c r="Q39" s="5">
        <f t="shared" si="1"/>
        <v>638.5</v>
      </c>
      <c r="R39" s="5">
        <f>+Q39/I39*100</f>
        <v>187.46330005871988</v>
      </c>
      <c r="S39" s="55"/>
      <c r="T39" s="55"/>
    </row>
    <row r="40" spans="2:20" ht="18" customHeight="1">
      <c r="B40" s="57" t="s">
        <v>36</v>
      </c>
      <c r="C40" s="5">
        <f>+C41+C44</f>
        <v>58.8</v>
      </c>
      <c r="D40" s="5">
        <f t="shared" ref="D40:P40" si="29">+D41+D44</f>
        <v>46.2</v>
      </c>
      <c r="E40" s="5">
        <f t="shared" si="29"/>
        <v>42.8</v>
      </c>
      <c r="F40" s="5">
        <f t="shared" si="29"/>
        <v>53.1</v>
      </c>
      <c r="G40" s="5">
        <f t="shared" si="29"/>
        <v>61.7</v>
      </c>
      <c r="H40" s="5">
        <f t="shared" si="29"/>
        <v>78</v>
      </c>
      <c r="I40" s="5">
        <f t="shared" si="29"/>
        <v>340.6</v>
      </c>
      <c r="J40" s="5">
        <f t="shared" si="29"/>
        <v>183.3</v>
      </c>
      <c r="K40" s="5">
        <f t="shared" si="29"/>
        <v>25.1</v>
      </c>
      <c r="L40" s="5">
        <f t="shared" si="29"/>
        <v>30.1</v>
      </c>
      <c r="M40" s="5">
        <f t="shared" si="29"/>
        <v>30</v>
      </c>
      <c r="N40" s="5">
        <f t="shared" si="29"/>
        <v>37.799999999999997</v>
      </c>
      <c r="O40" s="5">
        <f t="shared" si="29"/>
        <v>17.2</v>
      </c>
      <c r="P40" s="5">
        <f t="shared" si="29"/>
        <v>323.5</v>
      </c>
      <c r="Q40" s="5">
        <f t="shared" si="1"/>
        <v>-17.100000000000023</v>
      </c>
      <c r="R40" s="5">
        <f>+Q40/I40*100</f>
        <v>-5.0205519671168588</v>
      </c>
      <c r="S40" s="55"/>
      <c r="T40" s="55"/>
    </row>
    <row r="41" spans="2:20" ht="18" customHeight="1">
      <c r="B41" s="71" t="s">
        <v>37</v>
      </c>
      <c r="C41" s="4">
        <f t="shared" ref="C41" si="30">SUM(C42:C43)</f>
        <v>0</v>
      </c>
      <c r="D41" s="4">
        <f t="shared" ref="D41:H41" si="31">SUM(D42:D43)</f>
        <v>0</v>
      </c>
      <c r="E41" s="4">
        <f t="shared" si="31"/>
        <v>0</v>
      </c>
      <c r="F41" s="4">
        <f t="shared" si="31"/>
        <v>0</v>
      </c>
      <c r="G41" s="4">
        <f t="shared" si="31"/>
        <v>0</v>
      </c>
      <c r="H41" s="4">
        <f t="shared" si="31"/>
        <v>0</v>
      </c>
      <c r="I41" s="4">
        <f>SUM(I42:I43)</f>
        <v>0</v>
      </c>
      <c r="J41" s="4">
        <f t="shared" ref="J41:O41" si="32">SUM(J42:J43)</f>
        <v>0</v>
      </c>
      <c r="K41" s="5">
        <f t="shared" si="32"/>
        <v>0</v>
      </c>
      <c r="L41" s="5">
        <f t="shared" si="32"/>
        <v>0</v>
      </c>
      <c r="M41" s="5">
        <f t="shared" si="32"/>
        <v>0</v>
      </c>
      <c r="N41" s="5">
        <f t="shared" si="32"/>
        <v>0</v>
      </c>
      <c r="O41" s="5">
        <f t="shared" si="32"/>
        <v>0</v>
      </c>
      <c r="P41" s="5">
        <f>SUM(P42:P43)</f>
        <v>0</v>
      </c>
      <c r="Q41" s="5">
        <f t="shared" si="1"/>
        <v>0</v>
      </c>
      <c r="R41" s="47">
        <v>0</v>
      </c>
      <c r="S41" s="55"/>
      <c r="T41" s="55"/>
    </row>
    <row r="42" spans="2:20" ht="18" customHeight="1">
      <c r="B42" s="72" t="s">
        <v>38</v>
      </c>
      <c r="C42" s="7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9">
        <f>SUM(C42:H42)</f>
        <v>0</v>
      </c>
      <c r="J42" s="7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f>SUM(J42:O42)</f>
        <v>0</v>
      </c>
      <c r="Q42" s="8">
        <f t="shared" si="1"/>
        <v>0</v>
      </c>
      <c r="R42" s="34">
        <v>0</v>
      </c>
      <c r="S42" s="55"/>
      <c r="T42" s="55"/>
    </row>
    <row r="43" spans="2:20" ht="18" customHeight="1">
      <c r="B43" s="72" t="s">
        <v>39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9">
        <f>SUM(C43:H43)</f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>
        <f>SUM(J43:O43)</f>
        <v>0</v>
      </c>
      <c r="Q43" s="8">
        <f t="shared" si="1"/>
        <v>0</v>
      </c>
      <c r="R43" s="20">
        <v>0</v>
      </c>
      <c r="S43" s="55"/>
      <c r="T43" s="55"/>
    </row>
    <row r="44" spans="2:20" ht="18" customHeight="1">
      <c r="B44" s="60" t="s">
        <v>40</v>
      </c>
      <c r="C44" s="4">
        <f t="shared" ref="C44:P44" si="33">SUM(C45:C45)</f>
        <v>58.8</v>
      </c>
      <c r="D44" s="4">
        <f t="shared" si="33"/>
        <v>46.2</v>
      </c>
      <c r="E44" s="4">
        <f t="shared" si="33"/>
        <v>42.8</v>
      </c>
      <c r="F44" s="4">
        <f t="shared" si="33"/>
        <v>53.1</v>
      </c>
      <c r="G44" s="4">
        <f t="shared" si="33"/>
        <v>61.7</v>
      </c>
      <c r="H44" s="4">
        <f t="shared" si="33"/>
        <v>78</v>
      </c>
      <c r="I44" s="4">
        <f>SUM(I45:I45)</f>
        <v>340.6</v>
      </c>
      <c r="J44" s="4">
        <f t="shared" si="33"/>
        <v>183.3</v>
      </c>
      <c r="K44" s="5">
        <f t="shared" si="33"/>
        <v>25.1</v>
      </c>
      <c r="L44" s="5">
        <f t="shared" si="33"/>
        <v>30.1</v>
      </c>
      <c r="M44" s="5">
        <f t="shared" si="33"/>
        <v>30</v>
      </c>
      <c r="N44" s="5">
        <f t="shared" si="33"/>
        <v>37.799999999999997</v>
      </c>
      <c r="O44" s="5">
        <f t="shared" si="33"/>
        <v>17.2</v>
      </c>
      <c r="P44" s="5">
        <f t="shared" si="33"/>
        <v>323.5</v>
      </c>
      <c r="Q44" s="5">
        <f t="shared" si="1"/>
        <v>-17.100000000000023</v>
      </c>
      <c r="R44" s="5">
        <f>+Q44/I44*100</f>
        <v>-5.0205519671168588</v>
      </c>
      <c r="S44" s="55"/>
      <c r="T44" s="55"/>
    </row>
    <row r="45" spans="2:20" ht="18" customHeight="1">
      <c r="B45" s="72" t="s">
        <v>41</v>
      </c>
      <c r="C45" s="73">
        <v>58.8</v>
      </c>
      <c r="D45" s="74">
        <v>46.2</v>
      </c>
      <c r="E45" s="74">
        <v>42.8</v>
      </c>
      <c r="F45" s="74">
        <v>53.1</v>
      </c>
      <c r="G45" s="74">
        <v>61.7</v>
      </c>
      <c r="H45" s="74">
        <v>78</v>
      </c>
      <c r="I45" s="9">
        <f>SUM(C45:H45)</f>
        <v>340.6</v>
      </c>
      <c r="J45" s="73">
        <f>+[43]PP!J85</f>
        <v>183.3</v>
      </c>
      <c r="K45" s="73">
        <f>+[43]PP!K85</f>
        <v>25.1</v>
      </c>
      <c r="L45" s="73">
        <f>+[43]PP!L85</f>
        <v>30.1</v>
      </c>
      <c r="M45" s="73">
        <f>+[43]PP!M85</f>
        <v>30</v>
      </c>
      <c r="N45" s="73">
        <f>+[43]PP!N85</f>
        <v>37.799999999999997</v>
      </c>
      <c r="O45" s="73">
        <f>+[43]PP!O85</f>
        <v>17.2</v>
      </c>
      <c r="P45" s="74">
        <f>SUM(J45:O45)</f>
        <v>323.5</v>
      </c>
      <c r="Q45" s="74">
        <f t="shared" si="1"/>
        <v>-17.100000000000023</v>
      </c>
      <c r="R45" s="8">
        <f>+Q45/I45*100</f>
        <v>-5.0205519671168588</v>
      </c>
      <c r="S45" s="55"/>
      <c r="T45" s="55"/>
    </row>
    <row r="46" spans="2:20" ht="18" customHeight="1">
      <c r="B46" s="57" t="s">
        <v>42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6">
        <f>SUM(C46:H46)</f>
        <v>0</v>
      </c>
      <c r="J46" s="25">
        <v>0.1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1">
        <f>SUM(J46:O46)</f>
        <v>0.1</v>
      </c>
      <c r="Q46" s="21">
        <f t="shared" si="1"/>
        <v>0.1</v>
      </c>
      <c r="R46" s="5">
        <v>0</v>
      </c>
      <c r="S46" s="55"/>
      <c r="T46" s="55"/>
    </row>
    <row r="47" spans="2:20" ht="18" customHeight="1">
      <c r="B47" s="57" t="s">
        <v>43</v>
      </c>
      <c r="C47" s="4">
        <f t="shared" ref="C47:O47" si="34">+C48+C49</f>
        <v>0</v>
      </c>
      <c r="D47" s="4">
        <f t="shared" si="34"/>
        <v>0</v>
      </c>
      <c r="E47" s="4">
        <f t="shared" si="34"/>
        <v>0</v>
      </c>
      <c r="F47" s="4">
        <f t="shared" si="34"/>
        <v>0</v>
      </c>
      <c r="G47" s="4">
        <f t="shared" si="34"/>
        <v>0</v>
      </c>
      <c r="H47" s="4">
        <f t="shared" si="34"/>
        <v>0</v>
      </c>
      <c r="I47" s="4">
        <f>+I48+I49</f>
        <v>0</v>
      </c>
      <c r="J47" s="4">
        <f t="shared" si="34"/>
        <v>0</v>
      </c>
      <c r="K47" s="4">
        <f t="shared" si="34"/>
        <v>0</v>
      </c>
      <c r="L47" s="4">
        <f t="shared" si="34"/>
        <v>0</v>
      </c>
      <c r="M47" s="4">
        <f t="shared" si="34"/>
        <v>655.5</v>
      </c>
      <c r="N47" s="4">
        <f t="shared" si="34"/>
        <v>0</v>
      </c>
      <c r="O47" s="4">
        <f t="shared" si="34"/>
        <v>0</v>
      </c>
      <c r="P47" s="21">
        <f t="shared" ref="P47:P49" si="35">SUM(J47:O47)</f>
        <v>655.5</v>
      </c>
      <c r="Q47" s="4">
        <f t="shared" si="1"/>
        <v>655.5</v>
      </c>
      <c r="R47" s="5">
        <v>0</v>
      </c>
      <c r="S47" s="55"/>
      <c r="T47" s="55"/>
    </row>
    <row r="48" spans="2:20" ht="18" customHeight="1">
      <c r="B48" s="26" t="s">
        <v>44</v>
      </c>
      <c r="C48" s="7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9">
        <f>SUM(C48:H48)</f>
        <v>0</v>
      </c>
      <c r="J48" s="7">
        <f>+[43]PP!J92</f>
        <v>0</v>
      </c>
      <c r="K48" s="7">
        <f>+[43]PP!J92</f>
        <v>0</v>
      </c>
      <c r="L48" s="7">
        <f>+[43]PP!L92</f>
        <v>0</v>
      </c>
      <c r="M48" s="7">
        <f>+[43]PP!M92</f>
        <v>0</v>
      </c>
      <c r="N48" s="7">
        <f>+[43]PP!N92</f>
        <v>0</v>
      </c>
      <c r="O48" s="7">
        <f>+[43]PP!O92</f>
        <v>0</v>
      </c>
      <c r="P48" s="21">
        <f t="shared" si="35"/>
        <v>0</v>
      </c>
      <c r="Q48" s="8">
        <f t="shared" si="1"/>
        <v>0</v>
      </c>
      <c r="R48" s="8">
        <v>0</v>
      </c>
      <c r="S48" s="55"/>
      <c r="T48" s="55"/>
    </row>
    <row r="49" spans="2:20" ht="18" customHeight="1">
      <c r="B49" s="26" t="s">
        <v>18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9">
        <f>SUM(C49:H49)</f>
        <v>0</v>
      </c>
      <c r="J49" s="27">
        <v>0</v>
      </c>
      <c r="K49" s="27">
        <v>0</v>
      </c>
      <c r="L49" s="27">
        <v>0</v>
      </c>
      <c r="M49" s="27">
        <v>655.5</v>
      </c>
      <c r="N49" s="27">
        <v>0</v>
      </c>
      <c r="O49" s="27">
        <v>0</v>
      </c>
      <c r="P49" s="21">
        <f t="shared" si="35"/>
        <v>655.5</v>
      </c>
      <c r="Q49" s="8">
        <f t="shared" si="1"/>
        <v>655.5</v>
      </c>
      <c r="R49" s="8">
        <v>0</v>
      </c>
      <c r="S49" s="55"/>
      <c r="T49" s="55"/>
    </row>
    <row r="50" spans="2:20" ht="18" customHeight="1">
      <c r="B50" s="62" t="s">
        <v>45</v>
      </c>
      <c r="C50" s="4">
        <f t="shared" ref="C50:H50" si="36">+C51+C54</f>
        <v>877.5</v>
      </c>
      <c r="D50" s="4">
        <f t="shared" si="36"/>
        <v>0</v>
      </c>
      <c r="E50" s="4">
        <f t="shared" si="36"/>
        <v>1782.8</v>
      </c>
      <c r="F50" s="4">
        <f t="shared" si="36"/>
        <v>0</v>
      </c>
      <c r="G50" s="4">
        <f t="shared" si="36"/>
        <v>0</v>
      </c>
      <c r="H50" s="4">
        <f t="shared" si="36"/>
        <v>0</v>
      </c>
      <c r="I50" s="4">
        <f>+I51+I54</f>
        <v>2660.3</v>
      </c>
      <c r="J50" s="4">
        <f t="shared" ref="J50:O50" si="37">+J51+J54</f>
        <v>0</v>
      </c>
      <c r="K50" s="5">
        <f t="shared" si="37"/>
        <v>31.3</v>
      </c>
      <c r="L50" s="5">
        <f t="shared" si="37"/>
        <v>3.8</v>
      </c>
      <c r="M50" s="5">
        <f t="shared" si="37"/>
        <v>0</v>
      </c>
      <c r="N50" s="5">
        <f t="shared" si="37"/>
        <v>0</v>
      </c>
      <c r="O50" s="5">
        <f t="shared" si="37"/>
        <v>26.5</v>
      </c>
      <c r="P50" s="5">
        <f>+P51+P54</f>
        <v>61.6</v>
      </c>
      <c r="Q50" s="5">
        <f t="shared" si="1"/>
        <v>-2598.7000000000003</v>
      </c>
      <c r="R50" s="5">
        <f>+Q50/I50*100</f>
        <v>-97.684471676126762</v>
      </c>
      <c r="S50" s="55"/>
      <c r="T50" s="55"/>
    </row>
    <row r="51" spans="2:20" ht="18" customHeight="1">
      <c r="B51" s="28" t="s">
        <v>46</v>
      </c>
      <c r="C51" s="29">
        <f t="shared" ref="C51:H51" si="38">+C52+C53</f>
        <v>0</v>
      </c>
      <c r="D51" s="29">
        <f t="shared" si="38"/>
        <v>0</v>
      </c>
      <c r="E51" s="29">
        <f t="shared" si="38"/>
        <v>17.8</v>
      </c>
      <c r="F51" s="29">
        <f t="shared" si="38"/>
        <v>0</v>
      </c>
      <c r="G51" s="29">
        <f t="shared" si="38"/>
        <v>0</v>
      </c>
      <c r="H51" s="29">
        <f t="shared" si="38"/>
        <v>0</v>
      </c>
      <c r="I51" s="29">
        <f>+I52+I53</f>
        <v>17.8</v>
      </c>
      <c r="J51" s="29">
        <f t="shared" ref="J51:O51" si="39">+J52+J53</f>
        <v>0</v>
      </c>
      <c r="K51" s="30">
        <f t="shared" si="39"/>
        <v>31.3</v>
      </c>
      <c r="L51" s="30">
        <f t="shared" si="39"/>
        <v>3.8</v>
      </c>
      <c r="M51" s="30">
        <f t="shared" si="39"/>
        <v>0</v>
      </c>
      <c r="N51" s="30">
        <f t="shared" si="39"/>
        <v>0</v>
      </c>
      <c r="O51" s="30">
        <f t="shared" si="39"/>
        <v>26.5</v>
      </c>
      <c r="P51" s="30">
        <f>+P52+P53</f>
        <v>61.6</v>
      </c>
      <c r="Q51" s="30">
        <f t="shared" si="1"/>
        <v>43.8</v>
      </c>
      <c r="R51" s="30">
        <f t="shared" ref="R51:R54" si="40">+Q51/I51*100</f>
        <v>246.06741573033705</v>
      </c>
      <c r="S51" s="55"/>
      <c r="T51" s="55"/>
    </row>
    <row r="52" spans="2:20" ht="18" customHeight="1">
      <c r="B52" s="31" t="s">
        <v>47</v>
      </c>
      <c r="C52" s="7">
        <v>0</v>
      </c>
      <c r="D52" s="8">
        <v>0</v>
      </c>
      <c r="E52" s="8">
        <v>17.8</v>
      </c>
      <c r="F52" s="8">
        <v>0</v>
      </c>
      <c r="G52" s="8">
        <v>0</v>
      </c>
      <c r="H52" s="8">
        <v>0</v>
      </c>
      <c r="I52" s="9">
        <f>SUM(C52:H52)</f>
        <v>17.8</v>
      </c>
      <c r="J52" s="7">
        <f>+[43]PP!J96</f>
        <v>0</v>
      </c>
      <c r="K52" s="8">
        <v>31.3</v>
      </c>
      <c r="L52" s="8">
        <f>+[43]PP!L96</f>
        <v>3.8</v>
      </c>
      <c r="M52" s="8">
        <f>+[43]PP!M96</f>
        <v>0</v>
      </c>
      <c r="N52" s="8">
        <f>+[43]PP!N96</f>
        <v>0</v>
      </c>
      <c r="O52" s="8">
        <f>+[43]PP!O96</f>
        <v>26.5</v>
      </c>
      <c r="P52" s="8">
        <f>SUM(J52:O52)</f>
        <v>61.6</v>
      </c>
      <c r="Q52" s="8">
        <f t="shared" si="1"/>
        <v>43.8</v>
      </c>
      <c r="R52" s="8">
        <f t="shared" si="40"/>
        <v>246.06741573033705</v>
      </c>
      <c r="S52" s="55"/>
      <c r="T52" s="55"/>
    </row>
    <row r="53" spans="2:20" ht="18" customHeight="1">
      <c r="B53" s="31" t="s">
        <v>48</v>
      </c>
      <c r="C53" s="7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9">
        <f>SUM(C53:H53)</f>
        <v>0</v>
      </c>
      <c r="J53" s="7">
        <f>+[43]PP!J97</f>
        <v>0</v>
      </c>
      <c r="K53" s="8">
        <f>+[43]PP!J97</f>
        <v>0</v>
      </c>
      <c r="L53" s="8">
        <f>+[43]PP!L97</f>
        <v>0</v>
      </c>
      <c r="M53" s="8">
        <f>+[43]PP!M97</f>
        <v>0</v>
      </c>
      <c r="N53" s="8">
        <f>+[43]PP!N97</f>
        <v>0</v>
      </c>
      <c r="O53" s="8">
        <f>+[43]PP!O97</f>
        <v>0</v>
      </c>
      <c r="P53" s="8">
        <f>SUM(J53:O53)</f>
        <v>0</v>
      </c>
      <c r="Q53" s="8">
        <f t="shared" si="1"/>
        <v>0</v>
      </c>
      <c r="R53" s="20">
        <v>0</v>
      </c>
      <c r="S53" s="55"/>
      <c r="T53" s="55"/>
    </row>
    <row r="54" spans="2:20" ht="18" customHeight="1">
      <c r="B54" s="32" t="s">
        <v>49</v>
      </c>
      <c r="C54" s="7">
        <v>877.5</v>
      </c>
      <c r="D54" s="8">
        <v>0</v>
      </c>
      <c r="E54" s="8">
        <v>1765</v>
      </c>
      <c r="F54" s="8">
        <v>0</v>
      </c>
      <c r="G54" s="8">
        <v>0</v>
      </c>
      <c r="H54" s="8">
        <v>0</v>
      </c>
      <c r="I54" s="9">
        <f>SUM(C54:H54)</f>
        <v>2642.5</v>
      </c>
      <c r="J54" s="7">
        <f>+[43]PP!J98</f>
        <v>0</v>
      </c>
      <c r="K54" s="8">
        <f>+[43]PP!J98</f>
        <v>0</v>
      </c>
      <c r="L54" s="8">
        <f>+[43]PP!L98</f>
        <v>0</v>
      </c>
      <c r="M54" s="8">
        <f>+[43]PP!M98</f>
        <v>0</v>
      </c>
      <c r="N54" s="8">
        <f>+[43]PP!N98</f>
        <v>0</v>
      </c>
      <c r="O54" s="8">
        <f>+[43]PP!O98</f>
        <v>0</v>
      </c>
      <c r="P54" s="8">
        <f>SUM(J54:O54)</f>
        <v>0</v>
      </c>
      <c r="Q54" s="8">
        <f t="shared" si="1"/>
        <v>-2642.5</v>
      </c>
      <c r="R54" s="8">
        <f t="shared" si="40"/>
        <v>-100</v>
      </c>
      <c r="S54" s="55"/>
      <c r="T54" s="55"/>
    </row>
    <row r="55" spans="2:20" ht="21" customHeight="1">
      <c r="B55" s="128" t="s">
        <v>50</v>
      </c>
      <c r="C55" s="39">
        <f t="shared" ref="C55:P55" si="41">+C50+C8</f>
        <v>18906.7</v>
      </c>
      <c r="D55" s="39">
        <f t="shared" si="41"/>
        <v>692.9</v>
      </c>
      <c r="E55" s="39">
        <f t="shared" si="41"/>
        <v>3265.3999999999996</v>
      </c>
      <c r="F55" s="39">
        <f t="shared" si="41"/>
        <v>1554.8000000000002</v>
      </c>
      <c r="G55" s="39">
        <f t="shared" si="41"/>
        <v>1117.8</v>
      </c>
      <c r="H55" s="39">
        <f t="shared" si="41"/>
        <v>1891.1</v>
      </c>
      <c r="I55" s="39">
        <f t="shared" si="41"/>
        <v>27428.7</v>
      </c>
      <c r="J55" s="39">
        <f t="shared" si="41"/>
        <v>765.1</v>
      </c>
      <c r="K55" s="39">
        <f t="shared" si="41"/>
        <v>615.6</v>
      </c>
      <c r="L55" s="39">
        <f t="shared" si="41"/>
        <v>1327.6</v>
      </c>
      <c r="M55" s="39">
        <f t="shared" si="41"/>
        <v>1309.4000000000001</v>
      </c>
      <c r="N55" s="39">
        <f t="shared" si="41"/>
        <v>594.59999999999991</v>
      </c>
      <c r="O55" s="39">
        <f>+O50+O8</f>
        <v>1509.6999999999998</v>
      </c>
      <c r="P55" s="39">
        <f t="shared" si="41"/>
        <v>6122.0000000000009</v>
      </c>
      <c r="Q55" s="39">
        <f t="shared" si="1"/>
        <v>-21306.7</v>
      </c>
      <c r="R55" s="40">
        <f>+Q55/I55*100</f>
        <v>-77.680312956866345</v>
      </c>
      <c r="S55" s="55"/>
      <c r="T55" s="55"/>
    </row>
    <row r="56" spans="2:20" ht="18" customHeight="1">
      <c r="B56" s="56" t="s">
        <v>51</v>
      </c>
      <c r="C56" s="4">
        <v>92</v>
      </c>
      <c r="D56" s="4">
        <v>30.2</v>
      </c>
      <c r="E56" s="4">
        <v>39.4</v>
      </c>
      <c r="F56" s="4">
        <v>14.8</v>
      </c>
      <c r="G56" s="4">
        <v>107.3</v>
      </c>
      <c r="H56" s="4">
        <v>0.8</v>
      </c>
      <c r="I56" s="6">
        <f>SUM(C56:H56)</f>
        <v>284.5</v>
      </c>
      <c r="J56" s="4">
        <f>+[43]PP!J100</f>
        <v>319.5</v>
      </c>
      <c r="K56" s="4">
        <f>+[43]PP!K100</f>
        <v>4.3</v>
      </c>
      <c r="L56" s="4">
        <f>+[43]PP!L100</f>
        <v>59.7</v>
      </c>
      <c r="M56" s="4">
        <f>+[43]PP!M100</f>
        <v>14.4</v>
      </c>
      <c r="N56" s="4">
        <f>+[43]PP!N100</f>
        <v>0</v>
      </c>
      <c r="O56" s="4">
        <f>+[43]PP!O100</f>
        <v>24.9</v>
      </c>
      <c r="P56" s="5">
        <f>SUM(J56:O56)</f>
        <v>422.79999999999995</v>
      </c>
      <c r="Q56" s="5">
        <f t="shared" si="1"/>
        <v>138.29999999999995</v>
      </c>
      <c r="R56" s="6">
        <f>+Q56/I56*100</f>
        <v>48.61159929701229</v>
      </c>
      <c r="S56" s="55"/>
      <c r="T56" s="55"/>
    </row>
    <row r="57" spans="2:20" ht="18" customHeight="1">
      <c r="B57" s="56" t="s">
        <v>52</v>
      </c>
      <c r="C57" s="75">
        <f t="shared" ref="C57:P57" si="42">+C61+C58+C73</f>
        <v>67.3</v>
      </c>
      <c r="D57" s="75">
        <f t="shared" si="42"/>
        <v>54497.9</v>
      </c>
      <c r="E57" s="75">
        <f t="shared" si="42"/>
        <v>16165.300000000001</v>
      </c>
      <c r="F57" s="75">
        <f t="shared" si="42"/>
        <v>19349.800000000003</v>
      </c>
      <c r="G57" s="75">
        <f t="shared" si="42"/>
        <v>41041.4</v>
      </c>
      <c r="H57" s="75">
        <f t="shared" si="42"/>
        <v>176.5</v>
      </c>
      <c r="I57" s="75">
        <f t="shared" si="42"/>
        <v>131298.20000000001</v>
      </c>
      <c r="J57" s="75">
        <f t="shared" si="42"/>
        <v>15868.6</v>
      </c>
      <c r="K57" s="75">
        <f t="shared" si="42"/>
        <v>167826</v>
      </c>
      <c r="L57" s="76">
        <f t="shared" si="42"/>
        <v>4826.8999999999996</v>
      </c>
      <c r="M57" s="76">
        <f t="shared" si="42"/>
        <v>25623.399999999998</v>
      </c>
      <c r="N57" s="76">
        <f t="shared" si="42"/>
        <v>1392.7</v>
      </c>
      <c r="O57" s="76">
        <f t="shared" si="42"/>
        <v>2414.5</v>
      </c>
      <c r="P57" s="76">
        <f t="shared" si="42"/>
        <v>217952.09999999998</v>
      </c>
      <c r="Q57" s="76">
        <f t="shared" si="1"/>
        <v>86653.899999999965</v>
      </c>
      <c r="R57" s="77">
        <f>+Q57/I57*100</f>
        <v>65.997782147813112</v>
      </c>
      <c r="S57" s="55"/>
      <c r="T57" s="55"/>
    </row>
    <row r="58" spans="2:20" ht="18" customHeight="1">
      <c r="B58" s="78" t="s">
        <v>53</v>
      </c>
      <c r="C58" s="79">
        <f>+C60+C59</f>
        <v>0</v>
      </c>
      <c r="D58" s="79">
        <f t="shared" ref="D58:Q58" si="43">+D60+D59</f>
        <v>59.9</v>
      </c>
      <c r="E58" s="79">
        <f t="shared" si="43"/>
        <v>0</v>
      </c>
      <c r="F58" s="79">
        <f t="shared" si="43"/>
        <v>123.9</v>
      </c>
      <c r="G58" s="79">
        <f t="shared" si="43"/>
        <v>0</v>
      </c>
      <c r="H58" s="79">
        <f t="shared" si="43"/>
        <v>0</v>
      </c>
      <c r="I58" s="79">
        <f t="shared" si="43"/>
        <v>183.8</v>
      </c>
      <c r="J58" s="79">
        <f t="shared" si="43"/>
        <v>0</v>
      </c>
      <c r="K58" s="79">
        <f t="shared" si="43"/>
        <v>6213.6</v>
      </c>
      <c r="L58" s="79">
        <f t="shared" si="43"/>
        <v>0</v>
      </c>
      <c r="M58" s="79">
        <f t="shared" si="43"/>
        <v>0</v>
      </c>
      <c r="N58" s="79">
        <f t="shared" si="43"/>
        <v>120.2</v>
      </c>
      <c r="O58" s="79">
        <f t="shared" si="43"/>
        <v>1903.2</v>
      </c>
      <c r="P58" s="79">
        <f t="shared" si="43"/>
        <v>8237</v>
      </c>
      <c r="Q58" s="79">
        <f t="shared" si="43"/>
        <v>8053.2</v>
      </c>
      <c r="R58" s="80">
        <f>+Q58/I58*100</f>
        <v>4381.5016322089223</v>
      </c>
      <c r="S58" s="55"/>
      <c r="T58" s="55"/>
    </row>
    <row r="59" spans="2:20" ht="18" customHeight="1">
      <c r="B59" s="81" t="s">
        <v>85</v>
      </c>
      <c r="C59" s="82">
        <v>0</v>
      </c>
      <c r="D59" s="82">
        <v>0</v>
      </c>
      <c r="E59" s="82">
        <v>0</v>
      </c>
      <c r="F59" s="82">
        <v>0</v>
      </c>
      <c r="G59" s="82">
        <v>0</v>
      </c>
      <c r="H59" s="82">
        <v>0</v>
      </c>
      <c r="I59" s="83">
        <f>SUM(C59:H59)</f>
        <v>0</v>
      </c>
      <c r="J59" s="82">
        <v>0</v>
      </c>
      <c r="K59" s="82">
        <v>6186.3</v>
      </c>
      <c r="L59" s="82">
        <v>0</v>
      </c>
      <c r="M59" s="82">
        <v>0</v>
      </c>
      <c r="N59" s="82">
        <v>0</v>
      </c>
      <c r="O59" s="82">
        <v>1768</v>
      </c>
      <c r="P59" s="84">
        <f>SUM(J59:O59)</f>
        <v>7954.3</v>
      </c>
      <c r="Q59" s="84">
        <f t="shared" si="1"/>
        <v>7954.3</v>
      </c>
      <c r="R59" s="34">
        <v>0</v>
      </c>
      <c r="S59" s="55"/>
      <c r="T59" s="55"/>
    </row>
    <row r="60" spans="2:20" ht="18" customHeight="1">
      <c r="B60" s="81" t="s">
        <v>54</v>
      </c>
      <c r="C60" s="82">
        <v>0</v>
      </c>
      <c r="D60" s="84">
        <v>59.9</v>
      </c>
      <c r="E60" s="84">
        <v>0</v>
      </c>
      <c r="F60" s="84">
        <v>123.9</v>
      </c>
      <c r="G60" s="84">
        <v>0</v>
      </c>
      <c r="H60" s="84">
        <v>0</v>
      </c>
      <c r="I60" s="83">
        <f>SUM(C60:H60)</f>
        <v>183.8</v>
      </c>
      <c r="J60" s="82">
        <f>+[43]PP!J104</f>
        <v>0</v>
      </c>
      <c r="K60" s="82">
        <f>+[43]PP!K104</f>
        <v>27.3</v>
      </c>
      <c r="L60" s="84">
        <f>+[43]PP!L104</f>
        <v>0</v>
      </c>
      <c r="M60" s="84">
        <f>+[43]PP!M104</f>
        <v>0</v>
      </c>
      <c r="N60" s="84">
        <f>+[43]PP!N104</f>
        <v>120.2</v>
      </c>
      <c r="O60" s="84">
        <f>+[43]PP!O104</f>
        <v>135.19999999999999</v>
      </c>
      <c r="P60" s="84">
        <f>SUM(J60:O60)</f>
        <v>282.7</v>
      </c>
      <c r="Q60" s="84">
        <f t="shared" si="1"/>
        <v>98.899999999999977</v>
      </c>
      <c r="R60" s="83">
        <f>+Q60/I60*100</f>
        <v>53.808487486398249</v>
      </c>
      <c r="S60" s="55"/>
      <c r="T60" s="55"/>
    </row>
    <row r="61" spans="2:20" ht="18" customHeight="1">
      <c r="B61" s="78" t="s">
        <v>55</v>
      </c>
      <c r="C61" s="85">
        <f t="shared" ref="C61:O61" si="44">+C62+C64+C66</f>
        <v>67.3</v>
      </c>
      <c r="D61" s="85">
        <f t="shared" si="44"/>
        <v>53692.2</v>
      </c>
      <c r="E61" s="85">
        <f t="shared" si="44"/>
        <v>15602.6</v>
      </c>
      <c r="F61" s="85">
        <f t="shared" si="44"/>
        <v>18514.7</v>
      </c>
      <c r="G61" s="85">
        <f t="shared" si="44"/>
        <v>40841.599999999999</v>
      </c>
      <c r="H61" s="85">
        <f t="shared" si="44"/>
        <v>176.5</v>
      </c>
      <c r="I61" s="85">
        <f>+I62+I64+I66</f>
        <v>128894.9</v>
      </c>
      <c r="J61" s="85">
        <f t="shared" si="44"/>
        <v>15868.6</v>
      </c>
      <c r="K61" s="85">
        <f t="shared" si="44"/>
        <v>161612.4</v>
      </c>
      <c r="L61" s="85">
        <f t="shared" si="44"/>
        <v>4826.8999999999996</v>
      </c>
      <c r="M61" s="85">
        <f t="shared" si="44"/>
        <v>25623.399999999998</v>
      </c>
      <c r="N61" s="85">
        <f t="shared" si="44"/>
        <v>1272.5</v>
      </c>
      <c r="O61" s="85">
        <f t="shared" si="44"/>
        <v>511.3</v>
      </c>
      <c r="P61" s="85">
        <f>+P62+P64</f>
        <v>209715.09999999998</v>
      </c>
      <c r="Q61" s="85">
        <f t="shared" si="1"/>
        <v>80820.199999999983</v>
      </c>
      <c r="R61" s="83">
        <f>+Q61/I61*100</f>
        <v>62.70240327584721</v>
      </c>
      <c r="S61" s="55"/>
      <c r="T61" s="55"/>
    </row>
    <row r="62" spans="2:20" ht="18" customHeight="1">
      <c r="B62" s="86" t="s">
        <v>56</v>
      </c>
      <c r="C62" s="87">
        <v>0</v>
      </c>
      <c r="D62" s="88">
        <v>0</v>
      </c>
      <c r="E62" s="88">
        <v>0</v>
      </c>
      <c r="F62" s="88">
        <v>0</v>
      </c>
      <c r="G62" s="88">
        <v>0</v>
      </c>
      <c r="H62" s="88">
        <v>0</v>
      </c>
      <c r="I62" s="88">
        <f>+I63</f>
        <v>0</v>
      </c>
      <c r="J62" s="87">
        <f t="shared" ref="J62:O62" si="45">+J63</f>
        <v>0</v>
      </c>
      <c r="K62" s="87">
        <f t="shared" si="45"/>
        <v>0</v>
      </c>
      <c r="L62" s="88">
        <f t="shared" si="45"/>
        <v>0</v>
      </c>
      <c r="M62" s="88">
        <f t="shared" si="45"/>
        <v>0</v>
      </c>
      <c r="N62" s="88">
        <f t="shared" si="45"/>
        <v>0</v>
      </c>
      <c r="O62" s="88">
        <f t="shared" si="45"/>
        <v>0</v>
      </c>
      <c r="P62" s="88">
        <f>+P63</f>
        <v>0</v>
      </c>
      <c r="Q62" s="30">
        <f t="shared" si="1"/>
        <v>0</v>
      </c>
      <c r="R62" s="33">
        <v>0</v>
      </c>
      <c r="S62" s="55"/>
      <c r="T62" s="55"/>
    </row>
    <row r="63" spans="2:20" ht="18" customHeight="1">
      <c r="B63" s="59" t="s">
        <v>57</v>
      </c>
      <c r="C63" s="82">
        <v>0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3">
        <f>SUM(C63:H63)</f>
        <v>0</v>
      </c>
      <c r="J63" s="82">
        <f>+[43]PP!J107</f>
        <v>0</v>
      </c>
      <c r="K63" s="82">
        <f>+[43]PP!K107</f>
        <v>0</v>
      </c>
      <c r="L63" s="84">
        <f>+[43]PP!L107</f>
        <v>0</v>
      </c>
      <c r="M63" s="84">
        <f>+[43]PP!M107</f>
        <v>0</v>
      </c>
      <c r="N63" s="84">
        <f>+[43]PP!N107</f>
        <v>0</v>
      </c>
      <c r="O63" s="84">
        <f>+[43]PP!O107</f>
        <v>0</v>
      </c>
      <c r="P63" s="84">
        <f>SUM(J63:O63)</f>
        <v>0</v>
      </c>
      <c r="Q63" s="8">
        <f t="shared" si="1"/>
        <v>0</v>
      </c>
      <c r="R63" s="33">
        <v>0</v>
      </c>
      <c r="S63" s="55"/>
      <c r="T63" s="55"/>
    </row>
    <row r="64" spans="2:20" ht="18" customHeight="1">
      <c r="B64" s="86" t="s">
        <v>58</v>
      </c>
      <c r="C64" s="87">
        <f t="shared" ref="C64:O64" si="46">+C67+C70</f>
        <v>67.3</v>
      </c>
      <c r="D64" s="87">
        <f t="shared" si="46"/>
        <v>53692.2</v>
      </c>
      <c r="E64" s="87">
        <f t="shared" si="46"/>
        <v>15602.6</v>
      </c>
      <c r="F64" s="87">
        <f t="shared" si="46"/>
        <v>18514.7</v>
      </c>
      <c r="G64" s="87">
        <f t="shared" si="46"/>
        <v>40841.599999999999</v>
      </c>
      <c r="H64" s="87">
        <f t="shared" si="46"/>
        <v>176.5</v>
      </c>
      <c r="I64" s="87">
        <f>+I67+I70</f>
        <v>128894.9</v>
      </c>
      <c r="J64" s="87">
        <f t="shared" si="46"/>
        <v>15868.6</v>
      </c>
      <c r="K64" s="87">
        <f t="shared" si="46"/>
        <v>161612.4</v>
      </c>
      <c r="L64" s="88">
        <f t="shared" si="46"/>
        <v>4826.8999999999996</v>
      </c>
      <c r="M64" s="88">
        <f t="shared" si="46"/>
        <v>25623.399999999998</v>
      </c>
      <c r="N64" s="88">
        <f t="shared" si="46"/>
        <v>1272.5</v>
      </c>
      <c r="O64" s="88">
        <f t="shared" si="46"/>
        <v>511.3</v>
      </c>
      <c r="P64" s="88">
        <f>+P67+P70+P66</f>
        <v>209715.09999999998</v>
      </c>
      <c r="Q64" s="30">
        <f t="shared" si="1"/>
        <v>80820.199999999983</v>
      </c>
      <c r="R64" s="89">
        <f>+Q64/I64*100</f>
        <v>62.70240327584721</v>
      </c>
      <c r="S64" s="55"/>
      <c r="T64" s="55"/>
    </row>
    <row r="65" spans="2:20" ht="18" hidden="1" customHeight="1">
      <c r="B65" s="90" t="s">
        <v>59</v>
      </c>
      <c r="C65" s="75">
        <v>0</v>
      </c>
      <c r="D65" s="76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75">
        <v>0</v>
      </c>
      <c r="K65" s="75">
        <v>1</v>
      </c>
      <c r="L65" s="76">
        <v>0</v>
      </c>
      <c r="M65" s="76">
        <v>0</v>
      </c>
      <c r="N65" s="76">
        <v>0</v>
      </c>
      <c r="O65" s="76">
        <v>0</v>
      </c>
      <c r="P65" s="76">
        <f>SUM(J65:O65)</f>
        <v>1</v>
      </c>
      <c r="Q65" s="5">
        <f t="shared" si="1"/>
        <v>1</v>
      </c>
      <c r="R65" s="83" t="e">
        <f>+Q65/I65*100</f>
        <v>#DIV/0!</v>
      </c>
      <c r="S65" s="55"/>
      <c r="T65" s="55"/>
    </row>
    <row r="66" spans="2:20" ht="18" customHeight="1">
      <c r="B66" s="90" t="s">
        <v>60</v>
      </c>
      <c r="C66" s="75">
        <v>0</v>
      </c>
      <c r="D66" s="75">
        <v>0</v>
      </c>
      <c r="E66" s="75">
        <v>0</v>
      </c>
      <c r="F66" s="75">
        <v>0</v>
      </c>
      <c r="G66" s="75">
        <v>0</v>
      </c>
      <c r="H66" s="75">
        <v>0</v>
      </c>
      <c r="I66" s="6">
        <f>SUM(C66:H66)</f>
        <v>0</v>
      </c>
      <c r="J66" s="75">
        <f>+[43]PP!J109</f>
        <v>0</v>
      </c>
      <c r="K66" s="75">
        <f>+[43]PP!K109</f>
        <v>0</v>
      </c>
      <c r="L66" s="75">
        <f>+[43]PP!L109</f>
        <v>0</v>
      </c>
      <c r="M66" s="75">
        <f>+[43]PP!M109</f>
        <v>0</v>
      </c>
      <c r="N66" s="75">
        <f>+[43]PP!N109</f>
        <v>0</v>
      </c>
      <c r="O66" s="75">
        <f>+[43]PP!O109</f>
        <v>0</v>
      </c>
      <c r="P66" s="75">
        <f>SUM(J66:O66)</f>
        <v>0</v>
      </c>
      <c r="Q66" s="5">
        <f t="shared" si="1"/>
        <v>0</v>
      </c>
      <c r="R66" s="91" t="s">
        <v>61</v>
      </c>
      <c r="S66" s="55"/>
      <c r="T66" s="55"/>
    </row>
    <row r="67" spans="2:20" ht="18" customHeight="1">
      <c r="B67" s="90" t="s">
        <v>62</v>
      </c>
      <c r="C67" s="75">
        <f t="shared" ref="C67:O67" si="47">+C68+C69</f>
        <v>0</v>
      </c>
      <c r="D67" s="75">
        <f t="shared" si="47"/>
        <v>30000</v>
      </c>
      <c r="E67" s="75">
        <f t="shared" si="47"/>
        <v>15000</v>
      </c>
      <c r="F67" s="75">
        <f t="shared" si="47"/>
        <v>15000</v>
      </c>
      <c r="G67" s="75">
        <f t="shared" si="47"/>
        <v>40000</v>
      </c>
      <c r="H67" s="75">
        <f t="shared" si="47"/>
        <v>0</v>
      </c>
      <c r="I67" s="75">
        <f>+I68+I69</f>
        <v>100000</v>
      </c>
      <c r="J67" s="75">
        <f t="shared" si="47"/>
        <v>0</v>
      </c>
      <c r="K67" s="75">
        <f t="shared" si="47"/>
        <v>157488.79999999999</v>
      </c>
      <c r="L67" s="76">
        <f t="shared" si="47"/>
        <v>0</v>
      </c>
      <c r="M67" s="76">
        <f t="shared" si="47"/>
        <v>153.80000000000001</v>
      </c>
      <c r="N67" s="76">
        <f t="shared" si="47"/>
        <v>103.1</v>
      </c>
      <c r="O67" s="76">
        <f t="shared" si="47"/>
        <v>0</v>
      </c>
      <c r="P67" s="76">
        <f>+P68+P69</f>
        <v>157745.69999999998</v>
      </c>
      <c r="Q67" s="5">
        <f t="shared" si="1"/>
        <v>57745.699999999983</v>
      </c>
      <c r="R67" s="77">
        <f>+Q67/I67*100</f>
        <v>57.745699999999978</v>
      </c>
      <c r="S67" s="55"/>
      <c r="T67" s="55"/>
    </row>
    <row r="68" spans="2:20" ht="18" customHeight="1">
      <c r="B68" s="92" t="s">
        <v>63</v>
      </c>
      <c r="C68" s="82">
        <v>0</v>
      </c>
      <c r="D68" s="84">
        <v>30000</v>
      </c>
      <c r="E68" s="84">
        <v>15000</v>
      </c>
      <c r="F68" s="84">
        <v>15000</v>
      </c>
      <c r="G68" s="84">
        <v>40000</v>
      </c>
      <c r="H68" s="84">
        <v>0</v>
      </c>
      <c r="I68" s="9">
        <f>SUM(C68:H68)</f>
        <v>100000</v>
      </c>
      <c r="J68" s="82">
        <f>+[43]PP!J111</f>
        <v>0</v>
      </c>
      <c r="K68" s="82">
        <f>+[43]PP!K111</f>
        <v>0</v>
      </c>
      <c r="L68" s="84">
        <f>+[43]PP!L111</f>
        <v>0</v>
      </c>
      <c r="M68" s="84">
        <f>+[43]PP!M111</f>
        <v>0</v>
      </c>
      <c r="N68" s="84">
        <f>+[43]PP!N111</f>
        <v>0</v>
      </c>
      <c r="O68" s="84">
        <f>+[43]PP!O111</f>
        <v>0</v>
      </c>
      <c r="P68" s="84">
        <f>SUM(J68:O68)</f>
        <v>0</v>
      </c>
      <c r="Q68" s="8">
        <f t="shared" si="1"/>
        <v>-100000</v>
      </c>
      <c r="R68" s="83">
        <f>+Q68/I68*100</f>
        <v>-100</v>
      </c>
      <c r="S68" s="55"/>
      <c r="T68" s="55"/>
    </row>
    <row r="69" spans="2:20" ht="18" customHeight="1">
      <c r="B69" s="92" t="s">
        <v>64</v>
      </c>
      <c r="C69" s="82">
        <v>0</v>
      </c>
      <c r="D69" s="84">
        <v>0</v>
      </c>
      <c r="E69" s="84">
        <v>0</v>
      </c>
      <c r="F69" s="84">
        <v>0</v>
      </c>
      <c r="G69" s="84">
        <v>0</v>
      </c>
      <c r="H69" s="84">
        <v>0</v>
      </c>
      <c r="I69" s="9">
        <f>SUM(C69:H69)</f>
        <v>0</v>
      </c>
      <c r="J69" s="82">
        <f>+[43]PP!J112</f>
        <v>0</v>
      </c>
      <c r="K69" s="82">
        <f>+[43]PP!K112</f>
        <v>157488.79999999999</v>
      </c>
      <c r="L69" s="84">
        <f>+[43]PP!L112</f>
        <v>0</v>
      </c>
      <c r="M69" s="84">
        <f>+[43]PP!M112</f>
        <v>153.80000000000001</v>
      </c>
      <c r="N69" s="84">
        <f>+[43]PP!N112</f>
        <v>103.1</v>
      </c>
      <c r="O69" s="84">
        <f>+[43]PP!O112</f>
        <v>0</v>
      </c>
      <c r="P69" s="84">
        <f>SUM(J69:O69)</f>
        <v>157745.69999999998</v>
      </c>
      <c r="Q69" s="8">
        <f t="shared" si="1"/>
        <v>157745.69999999998</v>
      </c>
      <c r="R69" s="34">
        <v>0</v>
      </c>
      <c r="S69" s="55"/>
      <c r="T69" s="55"/>
    </row>
    <row r="70" spans="2:20" ht="18" customHeight="1">
      <c r="B70" s="90" t="s">
        <v>65</v>
      </c>
      <c r="C70" s="75">
        <f t="shared" ref="C70:O70" si="48">+C71+C72</f>
        <v>67.3</v>
      </c>
      <c r="D70" s="75">
        <f t="shared" si="48"/>
        <v>23692.2</v>
      </c>
      <c r="E70" s="75">
        <f t="shared" si="48"/>
        <v>602.6</v>
      </c>
      <c r="F70" s="75">
        <f t="shared" si="48"/>
        <v>3514.7</v>
      </c>
      <c r="G70" s="75">
        <f t="shared" si="48"/>
        <v>841.6</v>
      </c>
      <c r="H70" s="75">
        <f t="shared" si="48"/>
        <v>176.5</v>
      </c>
      <c r="I70" s="75">
        <f t="shared" si="48"/>
        <v>28894.899999999998</v>
      </c>
      <c r="J70" s="75">
        <f t="shared" si="48"/>
        <v>15868.6</v>
      </c>
      <c r="K70" s="75">
        <f t="shared" si="48"/>
        <v>4123.6000000000004</v>
      </c>
      <c r="L70" s="76">
        <f t="shared" si="48"/>
        <v>4826.8999999999996</v>
      </c>
      <c r="M70" s="76">
        <f t="shared" si="48"/>
        <v>25469.599999999999</v>
      </c>
      <c r="N70" s="76">
        <f t="shared" si="48"/>
        <v>1169.4000000000001</v>
      </c>
      <c r="O70" s="76">
        <f t="shared" si="48"/>
        <v>511.3</v>
      </c>
      <c r="P70" s="76">
        <f>+P71+P72</f>
        <v>51969.4</v>
      </c>
      <c r="Q70" s="5">
        <f t="shared" si="1"/>
        <v>23074.500000000004</v>
      </c>
      <c r="R70" s="77">
        <f>+Q70/I70*100</f>
        <v>79.856652904145733</v>
      </c>
      <c r="S70" s="55"/>
      <c r="T70" s="55"/>
    </row>
    <row r="71" spans="2:20" ht="18" customHeight="1">
      <c r="B71" s="92" t="s">
        <v>66</v>
      </c>
      <c r="C71" s="82">
        <v>0</v>
      </c>
      <c r="D71" s="84">
        <v>0</v>
      </c>
      <c r="E71" s="84">
        <v>0</v>
      </c>
      <c r="F71" s="84">
        <v>0</v>
      </c>
      <c r="G71" s="84">
        <v>0</v>
      </c>
      <c r="H71" s="84">
        <v>0</v>
      </c>
      <c r="I71" s="9">
        <f>SUM(C71:H71)</f>
        <v>0</v>
      </c>
      <c r="J71" s="82">
        <f>+[43]PP!J114</f>
        <v>0</v>
      </c>
      <c r="K71" s="82">
        <f>+[43]PP!K114</f>
        <v>0</v>
      </c>
      <c r="L71" s="84">
        <f>+[43]PP!L114</f>
        <v>0</v>
      </c>
      <c r="M71" s="84">
        <f>+[43]PP!M114</f>
        <v>0</v>
      </c>
      <c r="N71" s="84">
        <f>+[43]PP!N114</f>
        <v>0</v>
      </c>
      <c r="O71" s="84">
        <f>+[43]PP!O114</f>
        <v>0</v>
      </c>
      <c r="P71" s="84">
        <f>SUM(J71:O71)</f>
        <v>0</v>
      </c>
      <c r="Q71" s="10">
        <f t="shared" si="1"/>
        <v>0</v>
      </c>
      <c r="R71" s="34">
        <v>0</v>
      </c>
      <c r="S71" s="55"/>
      <c r="T71" s="55"/>
    </row>
    <row r="72" spans="2:20" ht="18" customHeight="1">
      <c r="B72" s="92" t="s">
        <v>67</v>
      </c>
      <c r="C72" s="82">
        <v>67.3</v>
      </c>
      <c r="D72" s="82">
        <v>23692.2</v>
      </c>
      <c r="E72" s="82">
        <v>602.6</v>
      </c>
      <c r="F72" s="82">
        <v>3514.7</v>
      </c>
      <c r="G72" s="82">
        <v>841.6</v>
      </c>
      <c r="H72" s="82">
        <v>176.5</v>
      </c>
      <c r="I72" s="9">
        <f>SUM(C72:H72)</f>
        <v>28894.899999999998</v>
      </c>
      <c r="J72" s="82">
        <f>+[43]PP!J115</f>
        <v>15868.6</v>
      </c>
      <c r="K72" s="82">
        <f>+[43]PP!K115</f>
        <v>4123.6000000000004</v>
      </c>
      <c r="L72" s="82">
        <f>+[43]PP!L115</f>
        <v>4826.8999999999996</v>
      </c>
      <c r="M72" s="82">
        <f>+[43]PP!M115</f>
        <v>25469.599999999999</v>
      </c>
      <c r="N72" s="82">
        <f>+[43]PP!N115</f>
        <v>1169.4000000000001</v>
      </c>
      <c r="O72" s="82">
        <f>+[43]PP!O115</f>
        <v>511.3</v>
      </c>
      <c r="P72" s="84">
        <f>SUM(J72:O72)</f>
        <v>51969.4</v>
      </c>
      <c r="Q72" s="8">
        <f t="shared" ref="Q72:Q90" si="49">+P72-I72</f>
        <v>23074.500000000004</v>
      </c>
      <c r="R72" s="83">
        <f>+Q72/I72*100</f>
        <v>79.856652904145733</v>
      </c>
      <c r="S72" s="55"/>
      <c r="T72" s="55"/>
    </row>
    <row r="73" spans="2:20" ht="19.5" customHeight="1">
      <c r="B73" s="78" t="s">
        <v>68</v>
      </c>
      <c r="C73" s="93">
        <f t="shared" ref="C73:O73" si="50">+C74+C77</f>
        <v>0</v>
      </c>
      <c r="D73" s="93">
        <f t="shared" si="50"/>
        <v>745.8</v>
      </c>
      <c r="E73" s="93">
        <f t="shared" si="50"/>
        <v>562.70000000000005</v>
      </c>
      <c r="F73" s="93">
        <f t="shared" si="50"/>
        <v>711.2</v>
      </c>
      <c r="G73" s="93">
        <f t="shared" si="50"/>
        <v>199.8</v>
      </c>
      <c r="H73" s="93">
        <f t="shared" si="50"/>
        <v>0</v>
      </c>
      <c r="I73" s="93">
        <f t="shared" si="50"/>
        <v>2219.5</v>
      </c>
      <c r="J73" s="93">
        <f t="shared" si="50"/>
        <v>0</v>
      </c>
      <c r="K73" s="93">
        <f t="shared" si="50"/>
        <v>0</v>
      </c>
      <c r="L73" s="77">
        <f t="shared" si="50"/>
        <v>0</v>
      </c>
      <c r="M73" s="77">
        <f t="shared" si="50"/>
        <v>0</v>
      </c>
      <c r="N73" s="77">
        <f t="shared" si="50"/>
        <v>0</v>
      </c>
      <c r="O73" s="77">
        <f t="shared" si="50"/>
        <v>0</v>
      </c>
      <c r="P73" s="77">
        <f>+P74+P77</f>
        <v>0</v>
      </c>
      <c r="Q73" s="5">
        <f t="shared" si="49"/>
        <v>-2219.5</v>
      </c>
      <c r="R73" s="77">
        <f>+Q73/I73*100</f>
        <v>-100</v>
      </c>
      <c r="S73" s="55"/>
      <c r="T73" s="55"/>
    </row>
    <row r="74" spans="2:20" ht="19.5" customHeight="1">
      <c r="B74" s="94" t="s">
        <v>69</v>
      </c>
      <c r="C74" s="93">
        <f t="shared" ref="C74:O74" si="51">+C75+C76</f>
        <v>0</v>
      </c>
      <c r="D74" s="93">
        <f t="shared" si="51"/>
        <v>745.8</v>
      </c>
      <c r="E74" s="93">
        <f t="shared" si="51"/>
        <v>445.1</v>
      </c>
      <c r="F74" s="93">
        <f t="shared" si="51"/>
        <v>475.9</v>
      </c>
      <c r="G74" s="93">
        <f t="shared" si="51"/>
        <v>199.8</v>
      </c>
      <c r="H74" s="93">
        <f t="shared" si="51"/>
        <v>0</v>
      </c>
      <c r="I74" s="93">
        <f>+I75+I76</f>
        <v>1866.6000000000001</v>
      </c>
      <c r="J74" s="93">
        <f t="shared" si="51"/>
        <v>0</v>
      </c>
      <c r="K74" s="93">
        <f t="shared" si="51"/>
        <v>0</v>
      </c>
      <c r="L74" s="77">
        <f t="shared" si="51"/>
        <v>0</v>
      </c>
      <c r="M74" s="77">
        <f t="shared" si="51"/>
        <v>0</v>
      </c>
      <c r="N74" s="77">
        <f t="shared" si="51"/>
        <v>0</v>
      </c>
      <c r="O74" s="77">
        <f t="shared" si="51"/>
        <v>0</v>
      </c>
      <c r="P74" s="77">
        <f>+P75+P76</f>
        <v>0</v>
      </c>
      <c r="Q74" s="5">
        <f t="shared" si="49"/>
        <v>-1866.6000000000001</v>
      </c>
      <c r="R74" s="77">
        <f>+Q74/I74*100</f>
        <v>-100</v>
      </c>
      <c r="S74" s="55"/>
      <c r="T74" s="55"/>
    </row>
    <row r="75" spans="2:20" ht="19.5" customHeight="1">
      <c r="B75" s="95" t="s">
        <v>70</v>
      </c>
      <c r="C75" s="96">
        <v>0</v>
      </c>
      <c r="D75" s="83">
        <v>745.8</v>
      </c>
      <c r="E75" s="83">
        <v>445.1</v>
      </c>
      <c r="F75" s="83">
        <v>475.9</v>
      </c>
      <c r="G75" s="83">
        <v>199.8</v>
      </c>
      <c r="H75" s="83">
        <v>0</v>
      </c>
      <c r="I75" s="83">
        <f>SUM(C75:H75)</f>
        <v>1866.6000000000001</v>
      </c>
      <c r="J75" s="96">
        <f>+[43]PP!J118</f>
        <v>0</v>
      </c>
      <c r="K75" s="96">
        <f>+[43]PP!K118</f>
        <v>0</v>
      </c>
      <c r="L75" s="96">
        <f>+[43]PP!L118</f>
        <v>0</v>
      </c>
      <c r="M75" s="96">
        <f>+[43]PP!M118</f>
        <v>0</v>
      </c>
      <c r="N75" s="96">
        <f>+[43]PP!N118</f>
        <v>0</v>
      </c>
      <c r="O75" s="96">
        <f>+[43]PP!O118</f>
        <v>0</v>
      </c>
      <c r="P75" s="83">
        <f>SUM(J75:O75)</f>
        <v>0</v>
      </c>
      <c r="Q75" s="8">
        <f t="shared" si="49"/>
        <v>-1866.6000000000001</v>
      </c>
      <c r="R75" s="8">
        <f>+Q75/I75*100</f>
        <v>-100</v>
      </c>
      <c r="S75" s="55"/>
      <c r="T75" s="55"/>
    </row>
    <row r="76" spans="2:20" ht="19.5" customHeight="1">
      <c r="B76" s="95" t="s">
        <v>71</v>
      </c>
      <c r="C76" s="73">
        <v>0</v>
      </c>
      <c r="D76" s="74">
        <v>0</v>
      </c>
      <c r="E76" s="74">
        <v>0</v>
      </c>
      <c r="F76" s="74">
        <v>0</v>
      </c>
      <c r="G76" s="74">
        <v>0</v>
      </c>
      <c r="H76" s="74">
        <v>0</v>
      </c>
      <c r="I76" s="83">
        <f>SUM(C76:H76)</f>
        <v>0</v>
      </c>
      <c r="J76" s="96">
        <f>+[43]PP!J119</f>
        <v>0</v>
      </c>
      <c r="K76" s="96">
        <f>+[43]PP!K119</f>
        <v>0</v>
      </c>
      <c r="L76" s="96">
        <f>+[43]PP!L119</f>
        <v>0</v>
      </c>
      <c r="M76" s="96">
        <f>+[43]PP!M119</f>
        <v>0</v>
      </c>
      <c r="N76" s="96">
        <f>+[43]PP!N119</f>
        <v>0</v>
      </c>
      <c r="O76" s="96">
        <f>+[43]PP!O119</f>
        <v>0</v>
      </c>
      <c r="P76" s="83">
        <f>SUM(J76:O76)</f>
        <v>0</v>
      </c>
      <c r="Q76" s="24">
        <f t="shared" si="49"/>
        <v>0</v>
      </c>
      <c r="R76" s="24">
        <v>0</v>
      </c>
      <c r="S76" s="55"/>
      <c r="T76" s="55"/>
    </row>
    <row r="77" spans="2:20" ht="19.5" customHeight="1">
      <c r="B77" s="94" t="s">
        <v>72</v>
      </c>
      <c r="C77" s="93">
        <f t="shared" ref="C77:O77" si="52">+C78+C79</f>
        <v>0</v>
      </c>
      <c r="D77" s="93">
        <f t="shared" si="52"/>
        <v>0</v>
      </c>
      <c r="E77" s="93">
        <f t="shared" si="52"/>
        <v>117.6</v>
      </c>
      <c r="F77" s="93">
        <f t="shared" si="52"/>
        <v>235.3</v>
      </c>
      <c r="G77" s="93">
        <f t="shared" si="52"/>
        <v>0</v>
      </c>
      <c r="H77" s="93">
        <f t="shared" si="52"/>
        <v>0</v>
      </c>
      <c r="I77" s="93">
        <f>+I78+I79</f>
        <v>352.9</v>
      </c>
      <c r="J77" s="93">
        <f t="shared" si="52"/>
        <v>0</v>
      </c>
      <c r="K77" s="93">
        <f t="shared" si="52"/>
        <v>0</v>
      </c>
      <c r="L77" s="77">
        <f t="shared" si="52"/>
        <v>0</v>
      </c>
      <c r="M77" s="77">
        <f t="shared" si="52"/>
        <v>0</v>
      </c>
      <c r="N77" s="77">
        <f t="shared" si="52"/>
        <v>0</v>
      </c>
      <c r="O77" s="77">
        <f t="shared" si="52"/>
        <v>0</v>
      </c>
      <c r="P77" s="77">
        <f>+P78+P79</f>
        <v>0</v>
      </c>
      <c r="Q77" s="5">
        <f t="shared" si="49"/>
        <v>-352.9</v>
      </c>
      <c r="R77" s="5">
        <f t="shared" ref="R77:R78" si="53">+Q77/I77*100</f>
        <v>-100</v>
      </c>
      <c r="S77" s="55"/>
      <c r="T77" s="55"/>
    </row>
    <row r="78" spans="2:20" ht="19.5" customHeight="1">
      <c r="B78" s="95" t="s">
        <v>73</v>
      </c>
      <c r="C78" s="96">
        <v>0</v>
      </c>
      <c r="D78" s="83">
        <v>0</v>
      </c>
      <c r="E78" s="83">
        <v>117.6</v>
      </c>
      <c r="F78" s="83">
        <v>235.3</v>
      </c>
      <c r="G78" s="83">
        <v>0</v>
      </c>
      <c r="H78" s="83">
        <v>0</v>
      </c>
      <c r="I78" s="83">
        <f>SUM(C78:H78)</f>
        <v>352.9</v>
      </c>
      <c r="J78" s="96">
        <f>+[43]PP!J121</f>
        <v>0</v>
      </c>
      <c r="K78" s="96">
        <f>+[43]PP!K121</f>
        <v>0</v>
      </c>
      <c r="L78" s="96">
        <f>+[43]PP!L121</f>
        <v>0</v>
      </c>
      <c r="M78" s="96">
        <f>+[43]PP!M121</f>
        <v>0</v>
      </c>
      <c r="N78" s="96">
        <f>+[43]PP!N121</f>
        <v>0</v>
      </c>
      <c r="O78" s="96">
        <f>+[43]PP!O121</f>
        <v>0</v>
      </c>
      <c r="P78" s="83">
        <f>SUM(J78:O78)</f>
        <v>0</v>
      </c>
      <c r="Q78" s="8">
        <f t="shared" si="49"/>
        <v>-352.9</v>
      </c>
      <c r="R78" s="8">
        <f t="shared" si="53"/>
        <v>-100</v>
      </c>
      <c r="S78" s="55"/>
      <c r="T78" s="55"/>
    </row>
    <row r="79" spans="2:20" ht="19.5" customHeight="1">
      <c r="B79" s="95" t="s">
        <v>74</v>
      </c>
      <c r="C79" s="96">
        <v>0</v>
      </c>
      <c r="D79" s="83">
        <v>0</v>
      </c>
      <c r="E79" s="83">
        <v>0</v>
      </c>
      <c r="F79" s="83">
        <v>0</v>
      </c>
      <c r="G79" s="83">
        <v>0</v>
      </c>
      <c r="H79" s="83">
        <v>0</v>
      </c>
      <c r="I79" s="83">
        <f>SUM(C79:H79)</f>
        <v>0</v>
      </c>
      <c r="J79" s="96">
        <f>+[43]PP!J122</f>
        <v>0</v>
      </c>
      <c r="K79" s="96">
        <f>+[43]PP!K122</f>
        <v>0</v>
      </c>
      <c r="L79" s="96">
        <f>+[43]PP!L122</f>
        <v>0</v>
      </c>
      <c r="M79" s="96">
        <f>+[43]PP!M122</f>
        <v>0</v>
      </c>
      <c r="N79" s="96">
        <f>+[43]PP!N122</f>
        <v>0</v>
      </c>
      <c r="O79" s="96">
        <f>+[43]PP!O122</f>
        <v>0</v>
      </c>
      <c r="P79" s="83">
        <f>SUM(J79:O79)</f>
        <v>0</v>
      </c>
      <c r="Q79" s="8">
        <f t="shared" si="49"/>
        <v>0</v>
      </c>
      <c r="R79" s="20">
        <v>0</v>
      </c>
      <c r="S79" s="55"/>
      <c r="T79" s="55"/>
    </row>
    <row r="80" spans="2:20" ht="30.75" customHeight="1">
      <c r="B80" s="97" t="s">
        <v>75</v>
      </c>
      <c r="C80" s="98">
        <v>104</v>
      </c>
      <c r="D80" s="98">
        <v>52.4</v>
      </c>
      <c r="E80" s="98">
        <v>224.8</v>
      </c>
      <c r="F80" s="98">
        <v>564.1</v>
      </c>
      <c r="G80" s="98">
        <v>59.2</v>
      </c>
      <c r="H80" s="98">
        <v>29.4</v>
      </c>
      <c r="I80" s="99">
        <f>SUM(C80:H80)</f>
        <v>1033.9000000000001</v>
      </c>
      <c r="J80" s="98">
        <f>+[43]PP!J123</f>
        <v>410.3</v>
      </c>
      <c r="K80" s="98">
        <f>+[43]PP!K123</f>
        <v>13.7</v>
      </c>
      <c r="L80" s="98">
        <f>+[43]PP!L123</f>
        <v>356.8</v>
      </c>
      <c r="M80" s="98">
        <f>+[43]PP!M123</f>
        <v>53.7</v>
      </c>
      <c r="N80" s="98">
        <f>+[43]PP!N123</f>
        <v>19.600000000000001</v>
      </c>
      <c r="O80" s="98">
        <f>+[43]PP!O123</f>
        <v>12.7</v>
      </c>
      <c r="P80" s="99">
        <f>SUM(J80:O80)</f>
        <v>866.80000000000007</v>
      </c>
      <c r="Q80" s="35">
        <f t="shared" si="49"/>
        <v>-167.10000000000002</v>
      </c>
      <c r="R80" s="99">
        <f t="shared" ref="R80:R86" si="54">+Q80/I80*100</f>
        <v>-16.162104652287457</v>
      </c>
      <c r="S80" s="55"/>
      <c r="T80" s="55"/>
    </row>
    <row r="81" spans="2:20" ht="23.25" customHeight="1" thickBot="1">
      <c r="B81" s="129" t="s">
        <v>76</v>
      </c>
      <c r="C81" s="41">
        <f t="shared" ref="C81:P81" si="55">+C80+C57+C56+C55</f>
        <v>19170</v>
      </c>
      <c r="D81" s="41">
        <f t="shared" si="55"/>
        <v>55273.4</v>
      </c>
      <c r="E81" s="41">
        <f t="shared" si="55"/>
        <v>19694.900000000001</v>
      </c>
      <c r="F81" s="41">
        <f t="shared" si="55"/>
        <v>21483.5</v>
      </c>
      <c r="G81" s="41">
        <f t="shared" si="55"/>
        <v>42325.700000000004</v>
      </c>
      <c r="H81" s="41">
        <f t="shared" si="55"/>
        <v>2097.7999999999997</v>
      </c>
      <c r="I81" s="41">
        <f t="shared" si="55"/>
        <v>160045.30000000002</v>
      </c>
      <c r="J81" s="41">
        <f t="shared" si="55"/>
        <v>17363.5</v>
      </c>
      <c r="K81" s="130">
        <f t="shared" si="55"/>
        <v>168459.6</v>
      </c>
      <c r="L81" s="130">
        <f t="shared" si="55"/>
        <v>6571</v>
      </c>
      <c r="M81" s="130">
        <f t="shared" si="55"/>
        <v>27000.9</v>
      </c>
      <c r="N81" s="130">
        <f t="shared" si="55"/>
        <v>2006.8999999999999</v>
      </c>
      <c r="O81" s="130">
        <f t="shared" si="55"/>
        <v>3961.7999999999997</v>
      </c>
      <c r="P81" s="130">
        <f t="shared" si="55"/>
        <v>225363.69999999995</v>
      </c>
      <c r="Q81" s="130">
        <f t="shared" si="49"/>
        <v>65318.399999999936</v>
      </c>
      <c r="R81" s="131">
        <f t="shared" si="54"/>
        <v>40.812444976515977</v>
      </c>
      <c r="S81" s="55"/>
      <c r="T81" s="55"/>
    </row>
    <row r="82" spans="2:20" ht="23.25" customHeight="1" thickTop="1">
      <c r="B82" s="100" t="s">
        <v>77</v>
      </c>
      <c r="C82" s="101">
        <f>SUM(C83:C88)</f>
        <v>682.5</v>
      </c>
      <c r="D82" s="102">
        <f t="shared" ref="D82:H82" si="56">SUM(D83:D88)</f>
        <v>516.1</v>
      </c>
      <c r="E82" s="102">
        <f t="shared" si="56"/>
        <v>571.90000000000009</v>
      </c>
      <c r="F82" s="102">
        <f t="shared" si="56"/>
        <v>571.5</v>
      </c>
      <c r="G82" s="102">
        <f t="shared" si="56"/>
        <v>652.00000000000011</v>
      </c>
      <c r="H82" s="102">
        <f t="shared" si="56"/>
        <v>602.30000000000007</v>
      </c>
      <c r="I82" s="102">
        <f>SUM(I83:I88)</f>
        <v>3596.2999999999993</v>
      </c>
      <c r="J82" s="102">
        <f t="shared" ref="J82:O82" si="57">SUM(J83:J88)</f>
        <v>590.4</v>
      </c>
      <c r="K82" s="103">
        <f t="shared" si="57"/>
        <v>580.5</v>
      </c>
      <c r="L82" s="103">
        <f t="shared" si="57"/>
        <v>625.1</v>
      </c>
      <c r="M82" s="103">
        <f>SUM(M83:M88)</f>
        <v>608.70000000000005</v>
      </c>
      <c r="N82" s="103">
        <f t="shared" ref="N82" si="58">SUM(N83:N88)</f>
        <v>672.9</v>
      </c>
      <c r="O82" s="103">
        <f t="shared" si="57"/>
        <v>636.30000000000007</v>
      </c>
      <c r="P82" s="103">
        <f>SUM(P83:P88)</f>
        <v>3713.9000000000005</v>
      </c>
      <c r="Q82" s="36">
        <f t="shared" si="49"/>
        <v>117.60000000000127</v>
      </c>
      <c r="R82" s="36">
        <f t="shared" si="54"/>
        <v>3.2700275282930042</v>
      </c>
      <c r="S82" s="55"/>
      <c r="T82" s="55"/>
    </row>
    <row r="83" spans="2:20" ht="18" customHeight="1">
      <c r="B83" s="48" t="s">
        <v>90</v>
      </c>
      <c r="C83" s="104">
        <f>+[43]PP!C126</f>
        <v>508.2</v>
      </c>
      <c r="D83" s="104">
        <f>+[43]PP!D126</f>
        <v>467.6</v>
      </c>
      <c r="E83" s="104">
        <f>+[43]PP!E126</f>
        <v>510.5</v>
      </c>
      <c r="F83" s="104">
        <f>+[43]PP!F126</f>
        <v>513.9</v>
      </c>
      <c r="G83" s="104">
        <f>+[43]PP!G126</f>
        <v>546.20000000000005</v>
      </c>
      <c r="H83" s="104">
        <f>+[43]PP!H126</f>
        <v>498.2</v>
      </c>
      <c r="I83" s="105">
        <f t="shared" ref="I83:I88" si="59">SUM(C83:H83)</f>
        <v>3044.5999999999995</v>
      </c>
      <c r="J83" s="104">
        <f>+[43]PP!J126</f>
        <v>538.29999999999995</v>
      </c>
      <c r="K83" s="104">
        <f>+[43]PP!K126</f>
        <v>521</v>
      </c>
      <c r="L83" s="104">
        <v>561.1</v>
      </c>
      <c r="M83" s="104">
        <v>545.6</v>
      </c>
      <c r="N83" s="104">
        <v>603.79999999999995</v>
      </c>
      <c r="O83" s="104">
        <v>567</v>
      </c>
      <c r="P83" s="105">
        <f t="shared" ref="P83:P88" si="60">SUM(J83:O83)</f>
        <v>3336.8</v>
      </c>
      <c r="Q83" s="37">
        <f t="shared" si="49"/>
        <v>292.20000000000073</v>
      </c>
      <c r="R83" s="37">
        <f t="shared" si="54"/>
        <v>9.5973198449714499</v>
      </c>
      <c r="S83" s="55"/>
      <c r="T83" s="55"/>
    </row>
    <row r="84" spans="2:20" ht="18" customHeight="1">
      <c r="B84" s="106" t="s">
        <v>91</v>
      </c>
      <c r="C84" s="104">
        <v>110.9</v>
      </c>
      <c r="D84" s="104">
        <v>35.9</v>
      </c>
      <c r="E84" s="104">
        <v>47.6</v>
      </c>
      <c r="F84" s="104">
        <v>41</v>
      </c>
      <c r="G84" s="104">
        <v>68.3</v>
      </c>
      <c r="H84" s="104">
        <v>30.2</v>
      </c>
      <c r="I84" s="105">
        <f t="shared" si="59"/>
        <v>333.9</v>
      </c>
      <c r="J84" s="107">
        <v>32.6</v>
      </c>
      <c r="K84" s="107">
        <v>48.6</v>
      </c>
      <c r="L84" s="107">
        <v>49.5</v>
      </c>
      <c r="M84" s="107">
        <v>50.3</v>
      </c>
      <c r="N84" s="107">
        <v>55.1</v>
      </c>
      <c r="O84" s="107">
        <v>52.9</v>
      </c>
      <c r="P84" s="105">
        <f t="shared" si="60"/>
        <v>289</v>
      </c>
      <c r="Q84" s="37">
        <f t="shared" si="49"/>
        <v>-44.899999999999977</v>
      </c>
      <c r="R84" s="37">
        <f t="shared" si="54"/>
        <v>-13.447139862234195</v>
      </c>
      <c r="S84" s="55"/>
      <c r="T84" s="55"/>
    </row>
    <row r="85" spans="2:20" ht="18" customHeight="1">
      <c r="B85" s="108" t="s">
        <v>92</v>
      </c>
      <c r="C85" s="104">
        <v>43.4</v>
      </c>
      <c r="D85" s="104">
        <v>0</v>
      </c>
      <c r="E85" s="104">
        <v>0</v>
      </c>
      <c r="F85" s="104">
        <v>0</v>
      </c>
      <c r="G85" s="104">
        <v>0</v>
      </c>
      <c r="H85" s="104">
        <v>0</v>
      </c>
      <c r="I85" s="105">
        <f t="shared" si="59"/>
        <v>43.4</v>
      </c>
      <c r="J85" s="107">
        <v>0</v>
      </c>
      <c r="K85" s="107">
        <v>0</v>
      </c>
      <c r="L85" s="107">
        <v>0</v>
      </c>
      <c r="M85" s="107">
        <v>1.2</v>
      </c>
      <c r="N85" s="107">
        <v>0</v>
      </c>
      <c r="O85" s="107">
        <v>1.6</v>
      </c>
      <c r="P85" s="105">
        <f t="shared" si="60"/>
        <v>2.8</v>
      </c>
      <c r="Q85" s="37">
        <f t="shared" si="49"/>
        <v>-40.6</v>
      </c>
      <c r="R85" s="37">
        <f t="shared" si="54"/>
        <v>-93.548387096774206</v>
      </c>
      <c r="S85" s="55"/>
      <c r="T85" s="55"/>
    </row>
    <row r="86" spans="2:20" ht="18" customHeight="1">
      <c r="B86" s="108" t="s">
        <v>87</v>
      </c>
      <c r="C86" s="104">
        <f>+[43]PP!C133</f>
        <v>1.7</v>
      </c>
      <c r="D86" s="104">
        <f>+[43]PP!C133</f>
        <v>1.7</v>
      </c>
      <c r="E86" s="104">
        <f>+[43]PP!E133</f>
        <v>1.7</v>
      </c>
      <c r="F86" s="104">
        <f>+[43]PP!F133</f>
        <v>1.7</v>
      </c>
      <c r="G86" s="104">
        <v>3.2</v>
      </c>
      <c r="H86" s="104">
        <v>3.7</v>
      </c>
      <c r="I86" s="105">
        <f t="shared" si="59"/>
        <v>13.7</v>
      </c>
      <c r="J86" s="105">
        <v>2.4</v>
      </c>
      <c r="K86" s="105">
        <v>2.6</v>
      </c>
      <c r="L86" s="105">
        <v>1.6</v>
      </c>
      <c r="M86" s="105">
        <v>1.6</v>
      </c>
      <c r="N86" s="105">
        <v>1.6</v>
      </c>
      <c r="O86" s="105">
        <v>1.6</v>
      </c>
      <c r="P86" s="105">
        <f t="shared" si="60"/>
        <v>11.399999999999999</v>
      </c>
      <c r="Q86" s="37">
        <f t="shared" si="49"/>
        <v>-2.3000000000000007</v>
      </c>
      <c r="R86" s="37">
        <f t="shared" si="54"/>
        <v>-16.788321167883218</v>
      </c>
      <c r="S86" s="55"/>
      <c r="T86" s="55"/>
    </row>
    <row r="87" spans="2:20" ht="18" customHeight="1">
      <c r="B87" s="109" t="s">
        <v>78</v>
      </c>
      <c r="C87" s="104">
        <v>0</v>
      </c>
      <c r="D87" s="105">
        <v>0</v>
      </c>
      <c r="E87" s="105">
        <v>0</v>
      </c>
      <c r="F87" s="105">
        <v>0</v>
      </c>
      <c r="G87" s="105">
        <v>17.7</v>
      </c>
      <c r="H87" s="105">
        <v>0</v>
      </c>
      <c r="I87" s="105">
        <f t="shared" si="59"/>
        <v>17.7</v>
      </c>
      <c r="J87" s="107">
        <f>+[43]PP!J130</f>
        <v>0</v>
      </c>
      <c r="K87" s="107">
        <f>+[43]PP!J130</f>
        <v>0</v>
      </c>
      <c r="L87" s="107">
        <v>0</v>
      </c>
      <c r="M87" s="107">
        <v>0</v>
      </c>
      <c r="N87" s="107">
        <v>0</v>
      </c>
      <c r="O87" s="107">
        <v>0</v>
      </c>
      <c r="P87" s="105">
        <f t="shared" si="60"/>
        <v>0</v>
      </c>
      <c r="Q87" s="37">
        <f t="shared" si="49"/>
        <v>-17.7</v>
      </c>
      <c r="R87" s="38">
        <v>0</v>
      </c>
      <c r="S87" s="55"/>
      <c r="T87" s="55"/>
    </row>
    <row r="88" spans="2:20" ht="18" customHeight="1">
      <c r="B88" s="108" t="s">
        <v>79</v>
      </c>
      <c r="C88" s="110">
        <v>18.3</v>
      </c>
      <c r="D88" s="110">
        <v>10.9</v>
      </c>
      <c r="E88" s="110">
        <v>12.1</v>
      </c>
      <c r="F88" s="110">
        <v>14.9</v>
      </c>
      <c r="G88" s="110">
        <v>16.600000000000001</v>
      </c>
      <c r="H88" s="110">
        <v>70.2</v>
      </c>
      <c r="I88" s="105">
        <f t="shared" si="59"/>
        <v>143</v>
      </c>
      <c r="J88" s="107">
        <f>+[43]PP!J134</f>
        <v>17.100000000000001</v>
      </c>
      <c r="K88" s="107">
        <v>8.3000000000000007</v>
      </c>
      <c r="L88" s="107">
        <v>12.9</v>
      </c>
      <c r="M88" s="107">
        <v>10</v>
      </c>
      <c r="N88" s="107">
        <v>12.4</v>
      </c>
      <c r="O88" s="107">
        <v>13.2</v>
      </c>
      <c r="P88" s="105">
        <f t="shared" si="60"/>
        <v>73.900000000000006</v>
      </c>
      <c r="Q88" s="105">
        <f t="shared" si="49"/>
        <v>-69.099999999999994</v>
      </c>
      <c r="R88" s="105">
        <f>+Q88/I88*100</f>
        <v>-48.32167832167832</v>
      </c>
      <c r="S88" s="55"/>
      <c r="T88" s="55"/>
    </row>
    <row r="89" spans="2:20" ht="22.5" customHeight="1">
      <c r="B89" s="132" t="s">
        <v>80</v>
      </c>
      <c r="C89" s="133">
        <f>+C81+C82</f>
        <v>19852.5</v>
      </c>
      <c r="D89" s="133">
        <f t="shared" ref="D89:O89" si="61">+D81+D82</f>
        <v>55789.5</v>
      </c>
      <c r="E89" s="133">
        <f t="shared" si="61"/>
        <v>20266.800000000003</v>
      </c>
      <c r="F89" s="133">
        <f t="shared" si="61"/>
        <v>22055</v>
      </c>
      <c r="G89" s="133">
        <f t="shared" si="61"/>
        <v>42977.700000000004</v>
      </c>
      <c r="H89" s="133">
        <f t="shared" si="61"/>
        <v>2700.1</v>
      </c>
      <c r="I89" s="133">
        <f t="shared" si="61"/>
        <v>163641.60000000001</v>
      </c>
      <c r="J89" s="133">
        <f t="shared" si="61"/>
        <v>17953.900000000001</v>
      </c>
      <c r="K89" s="133">
        <f t="shared" si="61"/>
        <v>169040.1</v>
      </c>
      <c r="L89" s="133">
        <f t="shared" si="61"/>
        <v>7196.1</v>
      </c>
      <c r="M89" s="133">
        <f t="shared" si="61"/>
        <v>27609.600000000002</v>
      </c>
      <c r="N89" s="133">
        <f t="shared" si="61"/>
        <v>2679.7999999999997</v>
      </c>
      <c r="O89" s="133">
        <f t="shared" si="61"/>
        <v>4598.0999999999995</v>
      </c>
      <c r="P89" s="133">
        <f>+P81+P82</f>
        <v>229077.59999999995</v>
      </c>
      <c r="Q89" s="133">
        <f t="shared" si="49"/>
        <v>65435.999999999942</v>
      </c>
      <c r="R89" s="134">
        <f>+Q89/I89*100</f>
        <v>39.987387070280377</v>
      </c>
      <c r="S89" s="55"/>
      <c r="T89" s="55"/>
    </row>
    <row r="90" spans="2:20" ht="22.5" customHeight="1">
      <c r="B90" s="135" t="s">
        <v>81</v>
      </c>
      <c r="C90" s="136">
        <f>+'[43]cut presupuestaria'!C33</f>
        <v>3412.1</v>
      </c>
      <c r="D90" s="136">
        <f>+'[43]cut presupuestaria'!D33</f>
        <v>2945</v>
      </c>
      <c r="E90" s="136">
        <f>+'[43]cut presupuestaria'!E33</f>
        <v>2090.6999999999998</v>
      </c>
      <c r="F90" s="136">
        <f>+'[43]cut presupuestaria'!E33</f>
        <v>2090.6999999999998</v>
      </c>
      <c r="G90" s="136">
        <f>+'[43]cut presupuestaria'!F33</f>
        <v>2773.3999999999996</v>
      </c>
      <c r="H90" s="136">
        <f>+'[43]cut presupuestaria'!H33</f>
        <v>1901.4999999999998</v>
      </c>
      <c r="I90" s="136">
        <f>+'[43]cut presupuestaria'!I33</f>
        <v>15743.599999999999</v>
      </c>
      <c r="J90" s="136">
        <f>+'[43]cut presupuestaria'!J33</f>
        <v>2406.3000000000002</v>
      </c>
      <c r="K90" s="136">
        <f>+'[43]cut presupuestaria'!K33</f>
        <v>2341.2000000000003</v>
      </c>
      <c r="L90" s="136">
        <f>+'[43]cut presupuestaria'!L33</f>
        <v>2385.4000000000005</v>
      </c>
      <c r="M90" s="136">
        <f>+'[43]cut presupuestaria'!L33</f>
        <v>2385.4000000000005</v>
      </c>
      <c r="N90" s="136">
        <f>+'[43]cut presupuestaria'!M33</f>
        <v>2426.1</v>
      </c>
      <c r="O90" s="136">
        <f>+'[43]cut presupuestaria'!O33</f>
        <v>2741.1000000000004</v>
      </c>
      <c r="P90" s="136">
        <f>+'[43]cut presupuestaria'!P33</f>
        <v>15230.3</v>
      </c>
      <c r="Q90" s="136">
        <f t="shared" si="49"/>
        <v>-513.29999999999927</v>
      </c>
      <c r="R90" s="136">
        <f>+Q90/I90*100</f>
        <v>-3.2603724688127196</v>
      </c>
      <c r="S90" s="55"/>
      <c r="T90" s="55"/>
    </row>
    <row r="91" spans="2:20" ht="18" customHeight="1">
      <c r="B91" s="111" t="s">
        <v>93</v>
      </c>
      <c r="J91" s="112"/>
      <c r="K91" s="112"/>
      <c r="L91" s="112"/>
      <c r="M91" s="112"/>
      <c r="N91" s="112"/>
      <c r="O91" s="112"/>
      <c r="P91" s="112"/>
      <c r="Q91" s="112"/>
    </row>
    <row r="92" spans="2:20" ht="13.5" customHeight="1">
      <c r="B92" s="113" t="s">
        <v>82</v>
      </c>
      <c r="C92" s="55"/>
      <c r="D92" s="55"/>
      <c r="E92" s="55"/>
      <c r="F92" s="55"/>
      <c r="G92" s="55"/>
      <c r="H92" s="55"/>
      <c r="I92" s="55"/>
      <c r="J92" s="112"/>
      <c r="K92" s="112"/>
      <c r="L92" s="112"/>
      <c r="M92" s="112"/>
      <c r="N92" s="112"/>
      <c r="O92" s="112"/>
      <c r="P92" s="112"/>
      <c r="Q92" s="112"/>
    </row>
    <row r="93" spans="2:20" ht="14.25" customHeight="1">
      <c r="B93" s="114" t="s">
        <v>83</v>
      </c>
      <c r="C93" s="55"/>
      <c r="D93" s="55"/>
      <c r="E93" s="55"/>
      <c r="F93" s="55"/>
      <c r="G93" s="55"/>
      <c r="H93" s="55"/>
      <c r="I93" s="55"/>
      <c r="J93" s="112"/>
      <c r="K93" s="112"/>
      <c r="L93" s="112"/>
      <c r="M93" s="112"/>
      <c r="N93" s="112"/>
      <c r="O93" s="112"/>
      <c r="P93" s="112"/>
      <c r="Q93" s="112"/>
    </row>
    <row r="94" spans="2:20">
      <c r="B94" s="114" t="s">
        <v>94</v>
      </c>
      <c r="C94" s="55"/>
      <c r="D94" s="55"/>
      <c r="E94" s="55"/>
      <c r="F94" s="55"/>
      <c r="G94" s="55"/>
      <c r="H94" s="55"/>
      <c r="I94" s="55"/>
      <c r="J94" s="112"/>
      <c r="K94" s="112"/>
      <c r="L94" s="112"/>
      <c r="M94" s="112"/>
      <c r="N94" s="112"/>
      <c r="O94" s="112"/>
      <c r="P94" s="112"/>
      <c r="Q94" s="112"/>
    </row>
    <row r="95" spans="2:20">
      <c r="B95" s="115" t="s">
        <v>84</v>
      </c>
      <c r="C95" s="116"/>
      <c r="D95" s="116"/>
      <c r="E95" s="116"/>
      <c r="F95" s="116"/>
      <c r="G95" s="117"/>
      <c r="H95" s="117"/>
      <c r="I95" s="116"/>
      <c r="J95" s="116"/>
      <c r="K95" s="116"/>
      <c r="L95" s="116"/>
      <c r="M95" s="116"/>
      <c r="N95" s="116"/>
      <c r="O95" s="116"/>
      <c r="P95" s="116"/>
      <c r="Q95" s="116"/>
      <c r="R95" s="118"/>
    </row>
    <row r="96" spans="2:20">
      <c r="B96" s="118"/>
      <c r="C96" s="119"/>
      <c r="D96" s="119"/>
      <c r="E96" s="119"/>
      <c r="F96" s="119"/>
      <c r="G96" s="119"/>
      <c r="H96" s="117"/>
      <c r="I96" s="120"/>
      <c r="J96" s="120"/>
      <c r="K96" s="120"/>
      <c r="L96" s="120"/>
      <c r="M96" s="120"/>
      <c r="N96" s="120"/>
      <c r="O96" s="120"/>
      <c r="P96" s="120"/>
      <c r="Q96" s="118"/>
      <c r="R96" s="118"/>
    </row>
    <row r="97" spans="2:18">
      <c r="B97" s="121"/>
      <c r="C97" s="122"/>
      <c r="D97" s="49"/>
      <c r="E97" s="49"/>
      <c r="F97" s="49"/>
      <c r="G97" s="49"/>
      <c r="H97" s="117"/>
      <c r="I97" s="118"/>
      <c r="J97" s="123"/>
      <c r="K97" s="123"/>
      <c r="L97" s="123"/>
      <c r="M97" s="123"/>
      <c r="N97" s="123"/>
      <c r="O97" s="123"/>
      <c r="P97" s="118"/>
      <c r="Q97" s="118"/>
      <c r="R97" s="118"/>
    </row>
    <row r="98" spans="2:18">
      <c r="B98" s="121"/>
      <c r="C98" s="122"/>
      <c r="D98" s="118"/>
      <c r="E98" s="118"/>
      <c r="F98" s="118"/>
      <c r="G98" s="118"/>
      <c r="H98" s="117"/>
      <c r="I98" s="118"/>
      <c r="J98" s="123"/>
      <c r="K98" s="123"/>
      <c r="L98" s="123"/>
      <c r="M98" s="123"/>
      <c r="N98" s="123"/>
      <c r="O98" s="123"/>
      <c r="P98" s="118"/>
      <c r="Q98" s="118"/>
      <c r="R98" s="118"/>
    </row>
    <row r="99" spans="2:18">
      <c r="B99" s="118"/>
      <c r="C99" s="122"/>
      <c r="D99" s="118"/>
      <c r="E99" s="118"/>
      <c r="F99" s="118"/>
      <c r="G99" s="118"/>
      <c r="H99" s="117"/>
      <c r="I99" s="118"/>
      <c r="J99" s="123"/>
      <c r="K99" s="123"/>
      <c r="L99" s="123"/>
      <c r="M99" s="123"/>
      <c r="N99" s="123"/>
      <c r="O99" s="123"/>
      <c r="P99" s="118"/>
      <c r="Q99" s="118"/>
      <c r="R99" s="118"/>
    </row>
    <row r="100" spans="2:18">
      <c r="B100" s="121"/>
      <c r="C100" s="122"/>
      <c r="D100" s="118"/>
      <c r="E100" s="118"/>
      <c r="F100" s="118"/>
      <c r="G100" s="118"/>
      <c r="H100" s="117"/>
      <c r="I100" s="118"/>
      <c r="J100" s="123"/>
      <c r="K100" s="123"/>
      <c r="L100" s="123"/>
      <c r="M100" s="123"/>
      <c r="N100" s="123"/>
      <c r="O100" s="123"/>
      <c r="P100" s="118"/>
      <c r="Q100" s="118"/>
      <c r="R100" s="118"/>
    </row>
    <row r="101" spans="2:18">
      <c r="B101" s="121"/>
      <c r="C101" s="118"/>
      <c r="D101" s="118"/>
      <c r="E101" s="118"/>
      <c r="F101" s="118"/>
      <c r="G101" s="118"/>
      <c r="H101" s="117"/>
      <c r="I101" s="118"/>
      <c r="J101" s="123"/>
      <c r="K101" s="123"/>
      <c r="L101" s="123"/>
      <c r="M101" s="123"/>
      <c r="N101" s="123"/>
      <c r="O101" s="123"/>
      <c r="P101" s="118"/>
      <c r="Q101" s="118"/>
      <c r="R101" s="118"/>
    </row>
    <row r="102" spans="2:18">
      <c r="B102" s="121"/>
      <c r="C102" s="118"/>
      <c r="D102" s="118"/>
      <c r="E102" s="118"/>
      <c r="F102" s="118"/>
      <c r="G102" s="118"/>
      <c r="H102" s="117"/>
      <c r="I102" s="118"/>
      <c r="J102" s="123"/>
      <c r="K102" s="123"/>
      <c r="L102" s="123"/>
      <c r="M102" s="123"/>
      <c r="N102" s="123"/>
      <c r="O102" s="123"/>
      <c r="P102" s="118"/>
      <c r="Q102" s="118"/>
      <c r="R102" s="118"/>
    </row>
    <row r="103" spans="2:18">
      <c r="B103" s="118"/>
      <c r="C103" s="118"/>
      <c r="D103" s="118"/>
      <c r="E103" s="118"/>
      <c r="F103" s="118"/>
      <c r="G103" s="118"/>
      <c r="H103" s="117"/>
      <c r="I103" s="118"/>
      <c r="J103" s="123"/>
      <c r="K103" s="123"/>
      <c r="L103" s="123"/>
      <c r="M103" s="123"/>
      <c r="N103" s="123"/>
      <c r="O103" s="123"/>
      <c r="P103" s="118"/>
      <c r="Q103" s="118"/>
      <c r="R103" s="118"/>
    </row>
    <row r="104" spans="2:18">
      <c r="B104" s="121"/>
      <c r="C104" s="118"/>
      <c r="D104" s="118"/>
      <c r="E104" s="118"/>
      <c r="F104" s="118"/>
      <c r="G104" s="118"/>
      <c r="H104" s="117"/>
      <c r="I104" s="118"/>
      <c r="J104" s="123"/>
      <c r="K104" s="123"/>
      <c r="L104" s="123"/>
      <c r="M104" s="123"/>
      <c r="N104" s="123"/>
      <c r="O104" s="123"/>
      <c r="P104" s="118"/>
      <c r="Q104" s="118"/>
      <c r="R104" s="118"/>
    </row>
    <row r="105" spans="2:18">
      <c r="B105" s="121"/>
      <c r="C105" s="118"/>
      <c r="D105" s="118"/>
      <c r="E105" s="118"/>
      <c r="F105" s="118"/>
      <c r="G105" s="118"/>
      <c r="H105" s="117"/>
      <c r="I105" s="118"/>
      <c r="J105" s="123"/>
      <c r="K105" s="123"/>
      <c r="L105" s="123"/>
      <c r="M105" s="123"/>
      <c r="N105" s="123"/>
      <c r="O105" s="123"/>
      <c r="P105" s="118"/>
      <c r="Q105" s="118"/>
      <c r="R105" s="118"/>
    </row>
    <row r="106" spans="2:18">
      <c r="B106" s="121"/>
      <c r="C106" s="118"/>
      <c r="D106" s="118"/>
      <c r="E106" s="118"/>
      <c r="F106" s="118"/>
      <c r="G106" s="118"/>
      <c r="H106" s="124"/>
      <c r="I106" s="118"/>
      <c r="J106" s="123"/>
      <c r="K106" s="123"/>
      <c r="L106" s="123"/>
      <c r="M106" s="123"/>
      <c r="N106" s="123"/>
      <c r="O106" s="123"/>
      <c r="P106" s="118"/>
      <c r="Q106" s="118"/>
      <c r="R106" s="118"/>
    </row>
    <row r="107" spans="2:18">
      <c r="B107" s="121"/>
      <c r="C107" s="118"/>
      <c r="D107" s="118"/>
      <c r="E107" s="118"/>
      <c r="F107" s="118"/>
      <c r="G107" s="118"/>
      <c r="H107" s="124"/>
      <c r="I107" s="118"/>
      <c r="J107" s="123"/>
      <c r="K107" s="123"/>
      <c r="L107" s="123"/>
      <c r="M107" s="123"/>
      <c r="N107" s="123"/>
      <c r="O107" s="123"/>
      <c r="P107" s="118"/>
      <c r="Q107" s="118"/>
      <c r="R107" s="118"/>
    </row>
    <row r="108" spans="2:18">
      <c r="B108" s="118"/>
      <c r="C108" s="118"/>
      <c r="D108" s="118"/>
      <c r="E108" s="118"/>
      <c r="F108" s="118"/>
      <c r="G108" s="118"/>
      <c r="H108" s="124"/>
      <c r="I108" s="118"/>
      <c r="J108" s="123"/>
      <c r="K108" s="123"/>
      <c r="L108" s="123"/>
      <c r="M108" s="123"/>
      <c r="N108" s="123"/>
      <c r="O108" s="123"/>
      <c r="P108" s="118"/>
      <c r="Q108" s="118"/>
      <c r="R108" s="118"/>
    </row>
    <row r="109" spans="2:18">
      <c r="B109" s="118"/>
      <c r="C109" s="118"/>
      <c r="D109" s="118"/>
      <c r="E109" s="118"/>
      <c r="F109" s="118"/>
      <c r="G109" s="118"/>
      <c r="H109" s="124"/>
      <c r="I109" s="118"/>
      <c r="J109" s="123"/>
      <c r="K109" s="123"/>
      <c r="L109" s="123"/>
      <c r="M109" s="123"/>
      <c r="N109" s="123"/>
      <c r="O109" s="123"/>
      <c r="P109" s="118"/>
      <c r="Q109" s="118"/>
      <c r="R109" s="118"/>
    </row>
    <row r="110" spans="2:18">
      <c r="B110" s="118"/>
      <c r="C110" s="118"/>
      <c r="D110" s="118"/>
      <c r="E110" s="118"/>
      <c r="F110" s="118"/>
      <c r="G110" s="118"/>
      <c r="H110" s="124"/>
      <c r="I110" s="118"/>
      <c r="J110" s="123"/>
      <c r="K110" s="123"/>
      <c r="L110" s="123"/>
      <c r="M110" s="123"/>
      <c r="N110" s="123"/>
      <c r="O110" s="123"/>
      <c r="P110" s="118"/>
      <c r="Q110" s="118"/>
      <c r="R110" s="118"/>
    </row>
    <row r="111" spans="2:18">
      <c r="B111" s="118"/>
      <c r="C111" s="118"/>
      <c r="D111" s="118"/>
      <c r="E111" s="118"/>
      <c r="F111" s="118"/>
      <c r="G111" s="118"/>
      <c r="H111" s="124"/>
      <c r="I111" s="118"/>
      <c r="J111" s="123"/>
      <c r="K111" s="123"/>
      <c r="L111" s="123"/>
      <c r="M111" s="123"/>
      <c r="N111" s="123"/>
      <c r="O111" s="123"/>
      <c r="P111" s="118"/>
      <c r="Q111" s="118"/>
      <c r="R111" s="118"/>
    </row>
    <row r="112" spans="2:18">
      <c r="B112" s="118"/>
      <c r="C112" s="118"/>
      <c r="D112" s="118"/>
      <c r="E112" s="118"/>
      <c r="F112" s="118"/>
      <c r="G112" s="118"/>
      <c r="H112" s="124"/>
      <c r="I112" s="118"/>
      <c r="J112" s="123"/>
      <c r="K112" s="123"/>
      <c r="L112" s="123"/>
      <c r="M112" s="123"/>
      <c r="N112" s="123"/>
      <c r="O112" s="123"/>
      <c r="P112" s="118"/>
      <c r="Q112" s="118"/>
      <c r="R112" s="118"/>
    </row>
    <row r="113" spans="2:18">
      <c r="B113" s="118"/>
      <c r="C113" s="118"/>
      <c r="D113" s="118"/>
      <c r="E113" s="118"/>
      <c r="F113" s="118"/>
      <c r="G113" s="118"/>
      <c r="H113" s="124"/>
      <c r="I113" s="118"/>
      <c r="J113" s="123"/>
      <c r="K113" s="123"/>
      <c r="L113" s="123"/>
      <c r="M113" s="123"/>
      <c r="N113" s="123"/>
      <c r="O113" s="123"/>
      <c r="P113" s="118"/>
      <c r="Q113" s="118"/>
      <c r="R113" s="118"/>
    </row>
    <row r="114" spans="2:18">
      <c r="B114" s="118"/>
      <c r="C114" s="118"/>
      <c r="D114" s="118"/>
      <c r="E114" s="118"/>
      <c r="F114" s="118"/>
      <c r="G114" s="118"/>
      <c r="H114" s="124"/>
      <c r="I114" s="118"/>
      <c r="J114" s="123"/>
      <c r="K114" s="123"/>
      <c r="L114" s="123"/>
      <c r="M114" s="123"/>
      <c r="N114" s="123"/>
      <c r="O114" s="123"/>
      <c r="P114" s="118"/>
      <c r="Q114" s="118"/>
      <c r="R114" s="118"/>
    </row>
    <row r="115" spans="2:18">
      <c r="B115" s="118"/>
      <c r="C115" s="118"/>
      <c r="D115" s="118"/>
      <c r="E115" s="118"/>
      <c r="F115" s="118"/>
      <c r="G115" s="118"/>
      <c r="H115" s="124"/>
      <c r="I115" s="118"/>
      <c r="J115" s="123"/>
      <c r="K115" s="123"/>
      <c r="L115" s="123"/>
      <c r="M115" s="123"/>
      <c r="N115" s="123"/>
      <c r="O115" s="123"/>
      <c r="P115" s="118"/>
      <c r="Q115" s="118"/>
      <c r="R115" s="118"/>
    </row>
    <row r="116" spans="2:18">
      <c r="B116" s="118"/>
      <c r="C116" s="118"/>
      <c r="D116" s="118"/>
      <c r="E116" s="118"/>
      <c r="F116" s="118"/>
      <c r="G116" s="118"/>
      <c r="H116" s="124"/>
      <c r="I116" s="118"/>
      <c r="J116" s="123"/>
      <c r="K116" s="123"/>
      <c r="L116" s="123"/>
      <c r="M116" s="123"/>
      <c r="N116" s="123"/>
      <c r="O116" s="123"/>
      <c r="P116" s="118"/>
      <c r="Q116" s="118"/>
      <c r="R116" s="118"/>
    </row>
    <row r="117" spans="2:18">
      <c r="B117" s="118"/>
      <c r="C117" s="118"/>
      <c r="D117" s="118"/>
      <c r="E117" s="118"/>
      <c r="F117" s="118"/>
      <c r="G117" s="118"/>
      <c r="H117" s="124"/>
      <c r="I117" s="118"/>
      <c r="J117" s="123"/>
      <c r="K117" s="123"/>
      <c r="L117" s="123"/>
      <c r="M117" s="123"/>
      <c r="N117" s="123"/>
      <c r="O117" s="123"/>
      <c r="P117" s="118"/>
      <c r="Q117" s="118"/>
      <c r="R117" s="118"/>
    </row>
    <row r="118" spans="2:18">
      <c r="B118" s="118"/>
      <c r="C118" s="118"/>
      <c r="D118" s="118"/>
      <c r="E118" s="118"/>
      <c r="F118" s="118"/>
      <c r="G118" s="118"/>
      <c r="H118" s="124"/>
      <c r="I118" s="118"/>
      <c r="J118" s="123"/>
      <c r="K118" s="123"/>
      <c r="L118" s="123"/>
      <c r="M118" s="123"/>
      <c r="N118" s="123"/>
      <c r="O118" s="123"/>
      <c r="P118" s="118"/>
      <c r="Q118" s="118"/>
      <c r="R118" s="118"/>
    </row>
    <row r="119" spans="2:18">
      <c r="B119" s="118"/>
      <c r="C119" s="118"/>
      <c r="D119" s="118"/>
      <c r="E119" s="118"/>
      <c r="F119" s="118"/>
      <c r="G119" s="118"/>
      <c r="H119" s="124"/>
      <c r="I119" s="118"/>
      <c r="J119" s="123"/>
      <c r="K119" s="123"/>
      <c r="L119" s="123"/>
      <c r="M119" s="123"/>
      <c r="N119" s="123"/>
      <c r="O119" s="123"/>
      <c r="P119" s="118"/>
      <c r="Q119" s="118"/>
      <c r="R119" s="118"/>
    </row>
    <row r="120" spans="2:18">
      <c r="B120" s="118"/>
      <c r="C120" s="118"/>
      <c r="D120" s="118"/>
      <c r="E120" s="118"/>
      <c r="F120" s="118"/>
      <c r="G120" s="118"/>
      <c r="H120" s="124"/>
      <c r="I120" s="118"/>
      <c r="J120" s="123"/>
      <c r="K120" s="123"/>
      <c r="L120" s="123"/>
      <c r="M120" s="123"/>
      <c r="N120" s="123"/>
      <c r="O120" s="123"/>
      <c r="P120" s="118"/>
      <c r="Q120" s="118"/>
      <c r="R120" s="118"/>
    </row>
    <row r="121" spans="2:18">
      <c r="B121" s="118"/>
      <c r="C121" s="118"/>
      <c r="D121" s="118"/>
      <c r="E121" s="118"/>
      <c r="F121" s="118"/>
      <c r="G121" s="118"/>
      <c r="H121" s="124"/>
      <c r="I121" s="118"/>
      <c r="J121" s="123"/>
      <c r="K121" s="123"/>
      <c r="L121" s="123"/>
      <c r="M121" s="123"/>
      <c r="N121" s="123"/>
      <c r="O121" s="123"/>
      <c r="P121" s="118"/>
      <c r="Q121" s="118"/>
      <c r="R121" s="118"/>
    </row>
    <row r="122" spans="2:18">
      <c r="B122" s="118"/>
      <c r="C122" s="118"/>
      <c r="D122" s="118"/>
      <c r="E122" s="118"/>
      <c r="F122" s="118"/>
      <c r="G122" s="118"/>
      <c r="H122" s="124"/>
      <c r="I122" s="118"/>
      <c r="J122" s="123"/>
      <c r="K122" s="123"/>
      <c r="L122" s="123"/>
      <c r="M122" s="123"/>
      <c r="N122" s="123"/>
      <c r="O122" s="123"/>
      <c r="P122" s="118"/>
      <c r="Q122" s="118"/>
      <c r="R122" s="118"/>
    </row>
    <row r="123" spans="2:18">
      <c r="B123" s="118"/>
      <c r="C123" s="118"/>
      <c r="D123" s="118"/>
      <c r="E123" s="118"/>
      <c r="F123" s="118"/>
      <c r="G123" s="118"/>
      <c r="H123" s="124"/>
      <c r="I123" s="118"/>
      <c r="J123" s="123"/>
      <c r="K123" s="123"/>
      <c r="L123" s="123"/>
      <c r="M123" s="123"/>
      <c r="N123" s="123"/>
      <c r="O123" s="123"/>
      <c r="P123" s="118"/>
      <c r="Q123" s="118"/>
      <c r="R123" s="118"/>
    </row>
    <row r="124" spans="2:18">
      <c r="B124" s="118"/>
      <c r="C124" s="118"/>
      <c r="D124" s="118"/>
      <c r="E124" s="118"/>
      <c r="F124" s="118"/>
      <c r="G124" s="118"/>
      <c r="H124" s="118"/>
      <c r="I124" s="118"/>
      <c r="J124" s="123"/>
      <c r="K124" s="123"/>
      <c r="L124" s="123"/>
      <c r="M124" s="123"/>
      <c r="N124" s="123"/>
      <c r="O124" s="123"/>
      <c r="P124" s="118"/>
      <c r="Q124" s="118"/>
      <c r="R124" s="118"/>
    </row>
    <row r="125" spans="2:18">
      <c r="B125" s="118"/>
      <c r="C125" s="118"/>
      <c r="D125" s="118"/>
      <c r="E125" s="118"/>
      <c r="F125" s="118"/>
      <c r="G125" s="118"/>
      <c r="H125" s="118"/>
      <c r="I125" s="118"/>
      <c r="J125" s="123"/>
      <c r="K125" s="123"/>
      <c r="L125" s="123"/>
      <c r="M125" s="123"/>
      <c r="N125" s="123"/>
      <c r="O125" s="123"/>
      <c r="P125" s="118"/>
      <c r="Q125" s="118"/>
      <c r="R125" s="118"/>
    </row>
    <row r="126" spans="2:18">
      <c r="B126" s="118"/>
      <c r="C126" s="118"/>
      <c r="D126" s="118"/>
      <c r="E126" s="118"/>
      <c r="F126" s="118"/>
      <c r="G126" s="118"/>
      <c r="H126" s="118"/>
      <c r="I126" s="118"/>
      <c r="J126" s="123"/>
      <c r="K126" s="123"/>
      <c r="L126" s="123"/>
      <c r="M126" s="123"/>
      <c r="N126" s="123"/>
      <c r="O126" s="123"/>
      <c r="P126" s="118"/>
      <c r="Q126" s="118"/>
      <c r="R126" s="118"/>
    </row>
    <row r="127" spans="2:18">
      <c r="B127" s="118"/>
      <c r="C127" s="118"/>
      <c r="D127" s="118"/>
      <c r="E127" s="118"/>
      <c r="F127" s="118"/>
      <c r="G127" s="118"/>
      <c r="H127" s="118"/>
      <c r="I127" s="118"/>
      <c r="J127" s="123"/>
      <c r="K127" s="123"/>
      <c r="L127" s="123"/>
      <c r="M127" s="123"/>
      <c r="N127" s="123"/>
      <c r="O127" s="123"/>
      <c r="P127" s="118"/>
      <c r="Q127" s="118"/>
      <c r="R127" s="118"/>
    </row>
    <row r="128" spans="2:18">
      <c r="B128" s="118"/>
      <c r="C128" s="118"/>
      <c r="D128" s="118"/>
      <c r="E128" s="118"/>
      <c r="F128" s="118"/>
      <c r="G128" s="118"/>
      <c r="H128" s="118"/>
      <c r="I128" s="118"/>
      <c r="J128" s="123"/>
      <c r="K128" s="123"/>
      <c r="L128" s="123"/>
      <c r="M128" s="123"/>
      <c r="N128" s="123"/>
      <c r="O128" s="123"/>
      <c r="P128" s="118"/>
      <c r="Q128" s="118"/>
      <c r="R128" s="118"/>
    </row>
    <row r="129" spans="2:18">
      <c r="B129" s="118"/>
      <c r="C129" s="118"/>
      <c r="D129" s="118"/>
      <c r="E129" s="118"/>
      <c r="F129" s="118"/>
      <c r="G129" s="118"/>
      <c r="H129" s="118"/>
      <c r="I129" s="118"/>
      <c r="J129" s="123"/>
      <c r="K129" s="123"/>
      <c r="L129" s="123"/>
      <c r="M129" s="123"/>
      <c r="N129" s="123"/>
      <c r="O129" s="123"/>
      <c r="P129" s="118"/>
      <c r="Q129" s="118"/>
      <c r="R129" s="118"/>
    </row>
    <row r="130" spans="2:18">
      <c r="B130" s="118"/>
      <c r="C130" s="118"/>
      <c r="D130" s="118"/>
      <c r="E130" s="118"/>
      <c r="F130" s="118"/>
      <c r="G130" s="118"/>
      <c r="H130" s="118"/>
      <c r="I130" s="118"/>
      <c r="J130" s="123"/>
      <c r="K130" s="123"/>
      <c r="L130" s="123"/>
      <c r="M130" s="123"/>
      <c r="N130" s="123"/>
      <c r="O130" s="123"/>
      <c r="P130" s="118"/>
      <c r="Q130" s="118"/>
      <c r="R130" s="118"/>
    </row>
    <row r="131" spans="2:18">
      <c r="B131" s="118"/>
      <c r="C131" s="118"/>
      <c r="D131" s="118"/>
      <c r="E131" s="118"/>
      <c r="F131" s="118"/>
      <c r="G131" s="118"/>
      <c r="H131" s="118"/>
      <c r="I131" s="118"/>
      <c r="J131" s="123"/>
      <c r="K131" s="123"/>
      <c r="L131" s="123"/>
      <c r="M131" s="123"/>
      <c r="N131" s="123"/>
      <c r="O131" s="123"/>
      <c r="P131" s="118"/>
      <c r="Q131" s="118"/>
      <c r="R131" s="118"/>
    </row>
    <row r="132" spans="2:18">
      <c r="B132" s="118"/>
      <c r="C132" s="118"/>
      <c r="D132" s="118"/>
      <c r="E132" s="118"/>
      <c r="F132" s="118"/>
      <c r="G132" s="118"/>
      <c r="H132" s="118"/>
      <c r="I132" s="118"/>
      <c r="J132" s="123"/>
      <c r="K132" s="123"/>
      <c r="L132" s="123"/>
      <c r="M132" s="123"/>
      <c r="N132" s="123"/>
      <c r="O132" s="123"/>
      <c r="P132" s="118"/>
      <c r="Q132" s="118"/>
      <c r="R132" s="118"/>
    </row>
    <row r="133" spans="2:18">
      <c r="B133" s="118"/>
      <c r="C133" s="118"/>
      <c r="D133" s="118"/>
      <c r="E133" s="118"/>
      <c r="F133" s="118"/>
      <c r="G133" s="118"/>
      <c r="H133" s="118"/>
      <c r="I133" s="118"/>
      <c r="J133" s="123"/>
      <c r="K133" s="123"/>
      <c r="L133" s="123"/>
      <c r="M133" s="123"/>
      <c r="N133" s="123"/>
      <c r="O133" s="123"/>
      <c r="P133" s="118"/>
      <c r="Q133" s="118"/>
      <c r="R133" s="118"/>
    </row>
    <row r="134" spans="2:18">
      <c r="B134" s="118"/>
      <c r="C134" s="118"/>
      <c r="D134" s="118"/>
      <c r="E134" s="118"/>
      <c r="F134" s="118"/>
      <c r="G134" s="118"/>
      <c r="H134" s="118"/>
      <c r="I134" s="118"/>
      <c r="J134" s="123"/>
      <c r="K134" s="123"/>
      <c r="L134" s="123"/>
      <c r="M134" s="123"/>
      <c r="N134" s="123"/>
      <c r="O134" s="123"/>
      <c r="P134" s="118"/>
      <c r="Q134" s="118"/>
      <c r="R134" s="118"/>
    </row>
    <row r="135" spans="2:18">
      <c r="B135" s="118"/>
      <c r="C135" s="118"/>
      <c r="D135" s="118"/>
      <c r="E135" s="118"/>
      <c r="F135" s="118"/>
      <c r="G135" s="118"/>
      <c r="H135" s="118"/>
      <c r="I135" s="118"/>
      <c r="J135" s="123"/>
      <c r="K135" s="123"/>
      <c r="L135" s="123"/>
      <c r="M135" s="123"/>
      <c r="N135" s="123"/>
      <c r="O135" s="123"/>
      <c r="P135" s="118"/>
      <c r="Q135" s="118"/>
      <c r="R135" s="118"/>
    </row>
    <row r="136" spans="2:18">
      <c r="B136" s="118"/>
      <c r="C136" s="118"/>
      <c r="D136" s="118"/>
      <c r="E136" s="118"/>
      <c r="F136" s="118"/>
      <c r="G136" s="118"/>
      <c r="H136" s="118"/>
      <c r="I136" s="118"/>
      <c r="J136" s="123"/>
      <c r="K136" s="123"/>
      <c r="L136" s="123"/>
      <c r="M136" s="123"/>
      <c r="N136" s="123"/>
      <c r="O136" s="123"/>
      <c r="P136" s="118"/>
      <c r="Q136" s="118"/>
      <c r="R136" s="118"/>
    </row>
    <row r="137" spans="2:18">
      <c r="B137" s="118"/>
      <c r="C137" s="118"/>
      <c r="D137" s="118"/>
      <c r="E137" s="118"/>
      <c r="F137" s="118"/>
      <c r="G137" s="118"/>
      <c r="H137" s="118"/>
      <c r="I137" s="118"/>
      <c r="J137" s="123"/>
      <c r="K137" s="123"/>
      <c r="L137" s="123"/>
      <c r="M137" s="123"/>
      <c r="N137" s="123"/>
      <c r="O137" s="123"/>
      <c r="P137" s="118"/>
      <c r="Q137" s="118"/>
      <c r="R137" s="118"/>
    </row>
    <row r="138" spans="2:18">
      <c r="B138" s="118"/>
      <c r="C138" s="118"/>
      <c r="D138" s="118"/>
      <c r="E138" s="118"/>
      <c r="F138" s="118"/>
      <c r="G138" s="118"/>
      <c r="H138" s="118"/>
      <c r="I138" s="118"/>
      <c r="J138" s="123"/>
      <c r="K138" s="123"/>
      <c r="L138" s="123"/>
      <c r="M138" s="123"/>
      <c r="N138" s="123"/>
      <c r="O138" s="123"/>
      <c r="P138" s="118"/>
      <c r="Q138" s="118"/>
      <c r="R138" s="118"/>
    </row>
    <row r="139" spans="2:18">
      <c r="B139" s="118"/>
      <c r="C139" s="118"/>
      <c r="D139" s="118"/>
      <c r="E139" s="118"/>
      <c r="F139" s="118"/>
      <c r="G139" s="118"/>
      <c r="H139" s="118"/>
      <c r="I139" s="118"/>
      <c r="J139" s="123"/>
      <c r="K139" s="123"/>
      <c r="L139" s="123"/>
      <c r="M139" s="123"/>
      <c r="N139" s="123"/>
      <c r="O139" s="123"/>
      <c r="P139" s="118"/>
      <c r="Q139" s="118"/>
      <c r="R139" s="118"/>
    </row>
    <row r="140" spans="2:18">
      <c r="B140" s="118"/>
      <c r="C140" s="118"/>
      <c r="D140" s="118"/>
      <c r="E140" s="118"/>
      <c r="F140" s="118"/>
      <c r="G140" s="118"/>
      <c r="H140" s="118"/>
      <c r="I140" s="118"/>
      <c r="J140" s="123"/>
      <c r="K140" s="123"/>
      <c r="L140" s="123"/>
      <c r="M140" s="123"/>
      <c r="N140" s="123"/>
      <c r="O140" s="123"/>
      <c r="P140" s="118"/>
      <c r="Q140" s="118"/>
      <c r="R140" s="118"/>
    </row>
    <row r="141" spans="2:18">
      <c r="B141" s="118"/>
      <c r="C141" s="118"/>
      <c r="D141" s="118"/>
      <c r="E141" s="118"/>
      <c r="F141" s="118"/>
      <c r="G141" s="118"/>
      <c r="H141" s="118"/>
      <c r="I141" s="118"/>
      <c r="J141" s="123"/>
      <c r="K141" s="123"/>
      <c r="L141" s="123"/>
      <c r="M141" s="123"/>
      <c r="N141" s="123"/>
      <c r="O141" s="123"/>
      <c r="P141" s="118"/>
      <c r="Q141" s="118"/>
      <c r="R141" s="118"/>
    </row>
    <row r="142" spans="2:18">
      <c r="B142" s="118"/>
      <c r="C142" s="118"/>
      <c r="D142" s="118"/>
      <c r="E142" s="118"/>
      <c r="F142" s="118"/>
      <c r="G142" s="118"/>
      <c r="H142" s="118"/>
      <c r="I142" s="118"/>
      <c r="J142" s="123"/>
      <c r="K142" s="123"/>
      <c r="L142" s="123"/>
      <c r="M142" s="123"/>
      <c r="N142" s="123"/>
      <c r="O142" s="123"/>
      <c r="P142" s="118"/>
      <c r="Q142" s="118"/>
      <c r="R142" s="118"/>
    </row>
    <row r="143" spans="2:18">
      <c r="B143" s="118"/>
      <c r="C143" s="118"/>
      <c r="D143" s="118"/>
      <c r="E143" s="118"/>
      <c r="F143" s="118"/>
      <c r="G143" s="118"/>
      <c r="H143" s="118"/>
      <c r="I143" s="118"/>
      <c r="J143" s="123"/>
      <c r="K143" s="123"/>
      <c r="L143" s="123"/>
      <c r="M143" s="123"/>
      <c r="N143" s="123"/>
      <c r="O143" s="123"/>
      <c r="P143" s="118"/>
      <c r="Q143" s="118"/>
      <c r="R143" s="118"/>
    </row>
    <row r="144" spans="2:18">
      <c r="B144" s="118"/>
      <c r="C144" s="118"/>
      <c r="D144" s="118"/>
      <c r="E144" s="118"/>
      <c r="F144" s="118"/>
      <c r="G144" s="118"/>
      <c r="H144" s="118"/>
      <c r="I144" s="118"/>
      <c r="J144" s="123"/>
      <c r="K144" s="123"/>
      <c r="L144" s="123"/>
      <c r="M144" s="123"/>
      <c r="N144" s="123"/>
      <c r="O144" s="123"/>
      <c r="P144" s="118"/>
      <c r="Q144" s="118"/>
      <c r="R144" s="118"/>
    </row>
    <row r="145" spans="2:18">
      <c r="B145" s="118"/>
      <c r="C145" s="118"/>
      <c r="D145" s="118"/>
      <c r="E145" s="118"/>
      <c r="F145" s="118"/>
      <c r="G145" s="118"/>
      <c r="H145" s="118"/>
      <c r="I145" s="118"/>
      <c r="J145" s="123"/>
      <c r="K145" s="123"/>
      <c r="L145" s="123"/>
      <c r="M145" s="123"/>
      <c r="N145" s="123"/>
      <c r="O145" s="123"/>
      <c r="P145" s="118"/>
      <c r="Q145" s="118"/>
      <c r="R145" s="118"/>
    </row>
    <row r="146" spans="2:18">
      <c r="B146" s="118"/>
      <c r="C146" s="118"/>
      <c r="D146" s="118"/>
      <c r="E146" s="118"/>
      <c r="F146" s="118"/>
      <c r="G146" s="118"/>
      <c r="H146" s="118"/>
      <c r="I146" s="118"/>
      <c r="J146" s="123"/>
      <c r="K146" s="123"/>
      <c r="L146" s="123"/>
      <c r="M146" s="123"/>
      <c r="N146" s="123"/>
      <c r="O146" s="123"/>
      <c r="P146" s="118"/>
      <c r="Q146" s="118"/>
      <c r="R146" s="118"/>
    </row>
    <row r="147" spans="2:18">
      <c r="B147" s="118"/>
      <c r="C147" s="118"/>
      <c r="D147" s="118"/>
      <c r="E147" s="118"/>
      <c r="F147" s="118"/>
      <c r="G147" s="118"/>
      <c r="H147" s="118"/>
      <c r="I147" s="118"/>
      <c r="J147" s="123"/>
      <c r="K147" s="123"/>
      <c r="L147" s="123"/>
      <c r="M147" s="123"/>
      <c r="N147" s="123"/>
      <c r="O147" s="123"/>
      <c r="P147" s="118"/>
      <c r="Q147" s="118"/>
      <c r="R147" s="118"/>
    </row>
    <row r="148" spans="2:18">
      <c r="B148" s="118"/>
      <c r="C148" s="118"/>
      <c r="D148" s="118"/>
      <c r="E148" s="118"/>
      <c r="F148" s="118"/>
      <c r="G148" s="118"/>
      <c r="H148" s="118"/>
      <c r="I148" s="118"/>
      <c r="J148" s="123"/>
      <c r="K148" s="123"/>
      <c r="L148" s="123"/>
      <c r="M148" s="123"/>
      <c r="N148" s="123"/>
      <c r="O148" s="123"/>
      <c r="P148" s="118"/>
      <c r="Q148" s="118"/>
      <c r="R148" s="118"/>
    </row>
    <row r="149" spans="2:18">
      <c r="B149" s="118"/>
      <c r="C149" s="118"/>
      <c r="D149" s="118"/>
      <c r="E149" s="118"/>
      <c r="F149" s="118"/>
      <c r="G149" s="118"/>
      <c r="H149" s="118"/>
      <c r="I149" s="118"/>
      <c r="J149" s="123"/>
      <c r="K149" s="123"/>
      <c r="L149" s="123"/>
      <c r="M149" s="123"/>
      <c r="N149" s="123"/>
      <c r="O149" s="123"/>
      <c r="P149" s="118"/>
      <c r="Q149" s="118"/>
      <c r="R149" s="118"/>
    </row>
    <row r="150" spans="2:18">
      <c r="B150" s="118"/>
      <c r="C150" s="118"/>
      <c r="D150" s="118"/>
      <c r="E150" s="118"/>
      <c r="F150" s="118"/>
      <c r="G150" s="118"/>
      <c r="H150" s="118"/>
      <c r="I150" s="118"/>
      <c r="J150" s="123"/>
      <c r="K150" s="123"/>
      <c r="L150" s="123"/>
      <c r="M150" s="123"/>
      <c r="N150" s="123"/>
      <c r="O150" s="123"/>
      <c r="P150" s="118"/>
      <c r="Q150" s="118"/>
      <c r="R150" s="118"/>
    </row>
    <row r="151" spans="2:18">
      <c r="B151" s="118"/>
      <c r="C151" s="118"/>
      <c r="D151" s="118"/>
      <c r="E151" s="118"/>
      <c r="F151" s="118"/>
      <c r="G151" s="118"/>
      <c r="H151" s="118"/>
      <c r="I151" s="118"/>
      <c r="J151" s="123"/>
      <c r="K151" s="123"/>
      <c r="L151" s="123"/>
      <c r="M151" s="123"/>
      <c r="N151" s="123"/>
      <c r="O151" s="123"/>
      <c r="P151" s="118"/>
      <c r="Q151" s="118"/>
      <c r="R151" s="118"/>
    </row>
    <row r="152" spans="2:18">
      <c r="B152" s="118"/>
      <c r="C152" s="118"/>
      <c r="D152" s="118"/>
      <c r="E152" s="118"/>
      <c r="F152" s="118"/>
      <c r="G152" s="118"/>
      <c r="H152" s="118"/>
      <c r="I152" s="118"/>
      <c r="J152" s="123"/>
      <c r="K152" s="123"/>
      <c r="L152" s="123"/>
      <c r="M152" s="123"/>
      <c r="N152" s="123"/>
      <c r="O152" s="123"/>
      <c r="P152" s="118"/>
      <c r="Q152" s="118"/>
      <c r="R152" s="118"/>
    </row>
    <row r="153" spans="2:18">
      <c r="B153" s="118"/>
      <c r="C153" s="118"/>
      <c r="D153" s="118"/>
      <c r="E153" s="118"/>
      <c r="F153" s="118"/>
      <c r="G153" s="118"/>
      <c r="H153" s="118"/>
      <c r="I153" s="118"/>
      <c r="J153" s="123"/>
      <c r="K153" s="123"/>
      <c r="L153" s="123"/>
      <c r="M153" s="123"/>
      <c r="N153" s="123"/>
      <c r="O153" s="123"/>
      <c r="P153" s="118"/>
      <c r="Q153" s="118"/>
      <c r="R153" s="118"/>
    </row>
    <row r="154" spans="2:18">
      <c r="B154" s="118"/>
      <c r="C154" s="118"/>
      <c r="D154" s="118"/>
      <c r="E154" s="118"/>
      <c r="F154" s="118"/>
      <c r="G154" s="118"/>
      <c r="H154" s="118"/>
      <c r="I154" s="118"/>
      <c r="J154" s="123"/>
      <c r="K154" s="123"/>
      <c r="L154" s="123"/>
      <c r="M154" s="123"/>
      <c r="N154" s="123"/>
      <c r="O154" s="123"/>
      <c r="P154" s="118"/>
      <c r="Q154" s="118"/>
      <c r="R154" s="118"/>
    </row>
    <row r="155" spans="2:18">
      <c r="B155" s="118"/>
      <c r="C155" s="118"/>
      <c r="D155" s="118"/>
      <c r="E155" s="118"/>
      <c r="F155" s="118"/>
      <c r="G155" s="118"/>
      <c r="H155" s="118"/>
      <c r="I155" s="118"/>
      <c r="J155" s="123"/>
      <c r="K155" s="123"/>
      <c r="L155" s="123"/>
      <c r="M155" s="123"/>
      <c r="N155" s="123"/>
      <c r="O155" s="123"/>
      <c r="P155" s="118"/>
      <c r="Q155" s="118"/>
      <c r="R155" s="118"/>
    </row>
    <row r="156" spans="2:18">
      <c r="B156" s="118"/>
      <c r="C156" s="118"/>
      <c r="D156" s="118"/>
      <c r="E156" s="118"/>
      <c r="F156" s="118"/>
      <c r="G156" s="118"/>
      <c r="H156" s="118"/>
      <c r="I156" s="118"/>
      <c r="J156" s="123"/>
      <c r="K156" s="123"/>
      <c r="L156" s="123"/>
      <c r="M156" s="123"/>
      <c r="N156" s="123"/>
      <c r="O156" s="123"/>
      <c r="P156" s="118"/>
      <c r="Q156" s="118"/>
      <c r="R156" s="118"/>
    </row>
    <row r="157" spans="2:18">
      <c r="B157" s="118"/>
      <c r="C157" s="118"/>
      <c r="D157" s="118"/>
      <c r="E157" s="118"/>
      <c r="F157" s="118"/>
      <c r="G157" s="118"/>
      <c r="H157" s="118"/>
      <c r="I157" s="118"/>
      <c r="J157" s="123"/>
      <c r="K157" s="123"/>
      <c r="L157" s="123"/>
      <c r="M157" s="123"/>
      <c r="N157" s="123"/>
      <c r="O157" s="123"/>
      <c r="P157" s="118"/>
      <c r="Q157" s="118"/>
      <c r="R157" s="118"/>
    </row>
    <row r="158" spans="2:18">
      <c r="B158" s="118"/>
      <c r="C158" s="118"/>
      <c r="D158" s="118"/>
      <c r="E158" s="118"/>
      <c r="F158" s="118"/>
      <c r="G158" s="118"/>
      <c r="H158" s="118"/>
      <c r="I158" s="118"/>
      <c r="J158" s="123"/>
      <c r="K158" s="123"/>
      <c r="L158" s="123"/>
      <c r="M158" s="123"/>
      <c r="N158" s="123"/>
      <c r="O158" s="123"/>
      <c r="P158" s="118"/>
      <c r="Q158" s="118"/>
      <c r="R158" s="118"/>
    </row>
    <row r="159" spans="2:18">
      <c r="B159" s="118"/>
      <c r="C159" s="118"/>
      <c r="D159" s="118"/>
      <c r="E159" s="118"/>
      <c r="F159" s="118"/>
      <c r="G159" s="118"/>
      <c r="H159" s="118"/>
      <c r="I159" s="118"/>
      <c r="J159" s="123"/>
      <c r="K159" s="123"/>
      <c r="L159" s="123"/>
      <c r="M159" s="123"/>
      <c r="N159" s="123"/>
      <c r="O159" s="123"/>
      <c r="P159" s="118"/>
      <c r="Q159" s="118"/>
      <c r="R159" s="118"/>
    </row>
    <row r="160" spans="2:18">
      <c r="B160" s="118"/>
      <c r="C160" s="118"/>
      <c r="D160" s="118"/>
      <c r="E160" s="118"/>
      <c r="F160" s="118"/>
      <c r="G160" s="118"/>
      <c r="H160" s="118"/>
      <c r="I160" s="118"/>
      <c r="J160" s="123"/>
      <c r="K160" s="123"/>
      <c r="L160" s="123"/>
      <c r="M160" s="123"/>
      <c r="N160" s="123"/>
      <c r="O160" s="123"/>
      <c r="P160" s="118"/>
      <c r="Q160" s="118"/>
      <c r="R160" s="118"/>
    </row>
    <row r="161" spans="2:18">
      <c r="B161" s="118"/>
      <c r="C161" s="118"/>
      <c r="D161" s="118"/>
      <c r="E161" s="118"/>
      <c r="F161" s="118"/>
      <c r="G161" s="118"/>
      <c r="H161" s="118"/>
      <c r="I161" s="118"/>
      <c r="J161" s="123"/>
      <c r="K161" s="123"/>
      <c r="L161" s="123"/>
      <c r="M161" s="123"/>
      <c r="N161" s="123"/>
      <c r="O161" s="123"/>
      <c r="P161" s="118"/>
      <c r="Q161" s="118"/>
      <c r="R161" s="118"/>
    </row>
    <row r="162" spans="2:18">
      <c r="B162" s="118"/>
      <c r="C162" s="118"/>
      <c r="D162" s="118"/>
      <c r="E162" s="118"/>
      <c r="F162" s="118"/>
      <c r="G162" s="118"/>
      <c r="H162" s="118"/>
      <c r="I162" s="118"/>
      <c r="J162" s="123"/>
      <c r="K162" s="123"/>
      <c r="L162" s="123"/>
      <c r="M162" s="123"/>
      <c r="N162" s="123"/>
      <c r="O162" s="123"/>
      <c r="P162" s="118"/>
      <c r="Q162" s="118"/>
      <c r="R162" s="118"/>
    </row>
    <row r="163" spans="2:18">
      <c r="B163" s="118"/>
      <c r="C163" s="118"/>
      <c r="D163" s="118"/>
      <c r="E163" s="118"/>
      <c r="F163" s="118"/>
      <c r="G163" s="118"/>
      <c r="H163" s="118"/>
      <c r="I163" s="118"/>
      <c r="J163" s="123"/>
      <c r="K163" s="123"/>
      <c r="L163" s="123"/>
      <c r="M163" s="123"/>
      <c r="N163" s="123"/>
      <c r="O163" s="123"/>
      <c r="P163" s="118"/>
      <c r="Q163" s="118"/>
      <c r="R163" s="118"/>
    </row>
    <row r="164" spans="2:18">
      <c r="B164" s="118"/>
      <c r="C164" s="118"/>
      <c r="D164" s="118"/>
      <c r="E164" s="118"/>
      <c r="F164" s="118"/>
      <c r="G164" s="118"/>
      <c r="H164" s="118"/>
      <c r="I164" s="118"/>
      <c r="J164" s="123"/>
      <c r="K164" s="123"/>
      <c r="L164" s="123"/>
      <c r="M164" s="123"/>
      <c r="N164" s="123"/>
      <c r="O164" s="123"/>
      <c r="P164" s="118"/>
      <c r="Q164" s="118"/>
      <c r="R164" s="118"/>
    </row>
    <row r="165" spans="2:18">
      <c r="B165" s="118"/>
      <c r="C165" s="118"/>
      <c r="D165" s="118"/>
      <c r="E165" s="118"/>
      <c r="F165" s="118"/>
      <c r="G165" s="118"/>
      <c r="H165" s="118"/>
      <c r="I165" s="118"/>
      <c r="J165" s="123"/>
      <c r="K165" s="123"/>
      <c r="L165" s="123"/>
      <c r="M165" s="123"/>
      <c r="N165" s="123"/>
      <c r="O165" s="123"/>
      <c r="P165" s="118"/>
      <c r="Q165" s="118"/>
      <c r="R165" s="118"/>
    </row>
    <row r="166" spans="2:18">
      <c r="B166" s="118"/>
      <c r="C166" s="118"/>
      <c r="D166" s="118"/>
      <c r="E166" s="118"/>
      <c r="F166" s="118"/>
      <c r="G166" s="118"/>
      <c r="H166" s="118"/>
      <c r="I166" s="118"/>
      <c r="J166" s="123"/>
      <c r="K166" s="123"/>
      <c r="L166" s="123"/>
      <c r="M166" s="123"/>
      <c r="N166" s="123"/>
      <c r="O166" s="123"/>
      <c r="P166" s="118"/>
      <c r="Q166" s="118"/>
      <c r="R166" s="118"/>
    </row>
    <row r="167" spans="2:18">
      <c r="B167" s="118"/>
      <c r="C167" s="118"/>
      <c r="D167" s="118"/>
      <c r="E167" s="118"/>
      <c r="F167" s="118"/>
      <c r="G167" s="118"/>
      <c r="H167" s="118"/>
      <c r="I167" s="118"/>
      <c r="J167" s="123"/>
      <c r="K167" s="123"/>
      <c r="L167" s="123"/>
      <c r="M167" s="123"/>
      <c r="N167" s="123"/>
      <c r="O167" s="123"/>
      <c r="P167" s="118"/>
      <c r="Q167" s="118"/>
      <c r="R167" s="118"/>
    </row>
    <row r="168" spans="2:18">
      <c r="B168" s="118"/>
      <c r="C168" s="118"/>
      <c r="D168" s="118"/>
      <c r="E168" s="118"/>
      <c r="F168" s="118"/>
      <c r="G168" s="118"/>
      <c r="H168" s="118"/>
      <c r="I168" s="118"/>
      <c r="J168" s="123"/>
      <c r="K168" s="123"/>
      <c r="L168" s="123"/>
      <c r="M168" s="123"/>
      <c r="N168" s="123"/>
      <c r="O168" s="123"/>
      <c r="P168" s="118"/>
      <c r="Q168" s="118"/>
      <c r="R168" s="118"/>
    </row>
    <row r="169" spans="2:18">
      <c r="B169" s="118"/>
      <c r="C169" s="118"/>
      <c r="D169" s="118"/>
      <c r="E169" s="118"/>
      <c r="F169" s="118"/>
      <c r="G169" s="118"/>
      <c r="H169" s="118"/>
      <c r="I169" s="118"/>
      <c r="J169" s="123"/>
      <c r="K169" s="123"/>
      <c r="L169" s="123"/>
      <c r="M169" s="123"/>
      <c r="N169" s="123"/>
      <c r="O169" s="123"/>
      <c r="P169" s="118"/>
      <c r="Q169" s="118"/>
      <c r="R169" s="118"/>
    </row>
    <row r="170" spans="2:18">
      <c r="B170" s="118"/>
      <c r="C170" s="118"/>
      <c r="D170" s="118"/>
      <c r="E170" s="118"/>
      <c r="F170" s="118"/>
      <c r="G170" s="118"/>
      <c r="H170" s="118"/>
      <c r="I170" s="118"/>
      <c r="J170" s="123"/>
      <c r="K170" s="123"/>
      <c r="L170" s="123"/>
      <c r="M170" s="123"/>
      <c r="N170" s="123"/>
      <c r="O170" s="123"/>
      <c r="P170" s="118"/>
      <c r="Q170" s="118"/>
      <c r="R170" s="118"/>
    </row>
    <row r="171" spans="2:18">
      <c r="B171" s="118"/>
      <c r="C171" s="118"/>
      <c r="D171" s="118"/>
      <c r="E171" s="118"/>
      <c r="F171" s="118"/>
      <c r="G171" s="118"/>
      <c r="H171" s="118"/>
      <c r="I171" s="118"/>
      <c r="J171" s="123"/>
      <c r="K171" s="123"/>
      <c r="L171" s="123"/>
      <c r="M171" s="123"/>
      <c r="N171" s="123"/>
      <c r="O171" s="123"/>
      <c r="P171" s="118"/>
      <c r="Q171" s="118"/>
      <c r="R171" s="118"/>
    </row>
    <row r="172" spans="2:18">
      <c r="B172" s="118"/>
      <c r="C172" s="118"/>
      <c r="D172" s="118"/>
      <c r="E172" s="118"/>
      <c r="F172" s="118"/>
      <c r="G172" s="118"/>
      <c r="H172" s="118"/>
      <c r="I172" s="118"/>
      <c r="J172" s="123"/>
      <c r="K172" s="123"/>
      <c r="L172" s="123"/>
      <c r="M172" s="123"/>
      <c r="N172" s="123"/>
      <c r="O172" s="123"/>
      <c r="P172" s="118"/>
      <c r="Q172" s="118"/>
      <c r="R172" s="118"/>
    </row>
    <row r="173" spans="2:18">
      <c r="B173" s="118"/>
      <c r="C173" s="118"/>
      <c r="D173" s="118"/>
      <c r="E173" s="118"/>
      <c r="F173" s="118"/>
      <c r="G173" s="118"/>
      <c r="H173" s="118"/>
      <c r="I173" s="118"/>
      <c r="J173" s="123"/>
      <c r="K173" s="123"/>
      <c r="L173" s="123"/>
      <c r="M173" s="123"/>
      <c r="N173" s="123"/>
      <c r="O173" s="123"/>
      <c r="P173" s="118"/>
      <c r="Q173" s="118"/>
      <c r="R173" s="118"/>
    </row>
    <row r="174" spans="2:18">
      <c r="B174" s="118"/>
      <c r="C174" s="118"/>
      <c r="D174" s="118"/>
      <c r="E174" s="118"/>
      <c r="F174" s="118"/>
      <c r="G174" s="118"/>
      <c r="H174" s="118"/>
      <c r="I174" s="118"/>
      <c r="J174" s="123"/>
      <c r="K174" s="123"/>
      <c r="L174" s="123"/>
      <c r="M174" s="123"/>
      <c r="N174" s="123"/>
      <c r="O174" s="123"/>
      <c r="P174" s="118"/>
      <c r="Q174" s="118"/>
      <c r="R174" s="118"/>
    </row>
    <row r="175" spans="2:18">
      <c r="B175" s="118"/>
      <c r="C175" s="118"/>
      <c r="D175" s="118"/>
      <c r="E175" s="118"/>
      <c r="F175" s="118"/>
      <c r="G175" s="118"/>
      <c r="H175" s="118"/>
      <c r="I175" s="118"/>
      <c r="J175" s="123"/>
      <c r="K175" s="123"/>
      <c r="L175" s="123"/>
      <c r="M175" s="123"/>
      <c r="N175" s="123"/>
      <c r="O175" s="123"/>
      <c r="P175" s="118"/>
      <c r="Q175" s="118"/>
      <c r="R175" s="118"/>
    </row>
    <row r="176" spans="2:18">
      <c r="B176" s="118"/>
      <c r="C176" s="118"/>
      <c r="D176" s="118"/>
      <c r="E176" s="118"/>
      <c r="F176" s="118"/>
      <c r="G176" s="118"/>
      <c r="H176" s="118"/>
      <c r="I176" s="118"/>
      <c r="J176" s="123"/>
      <c r="K176" s="123"/>
      <c r="L176" s="123"/>
      <c r="M176" s="123"/>
      <c r="N176" s="123"/>
      <c r="O176" s="123"/>
      <c r="P176" s="118"/>
      <c r="Q176" s="118"/>
      <c r="R176" s="118"/>
    </row>
    <row r="177" spans="2:18">
      <c r="B177" s="118"/>
      <c r="C177" s="118"/>
      <c r="D177" s="118"/>
      <c r="E177" s="118"/>
      <c r="F177" s="118"/>
      <c r="G177" s="118"/>
      <c r="H177" s="118"/>
      <c r="I177" s="118"/>
      <c r="J177" s="123"/>
      <c r="K177" s="123"/>
      <c r="L177" s="123"/>
      <c r="M177" s="123"/>
      <c r="N177" s="123"/>
      <c r="O177" s="123"/>
      <c r="P177" s="118"/>
      <c r="Q177" s="118"/>
      <c r="R177" s="118"/>
    </row>
    <row r="178" spans="2:18">
      <c r="B178" s="118"/>
      <c r="C178" s="118"/>
      <c r="D178" s="118"/>
      <c r="E178" s="118"/>
      <c r="F178" s="118"/>
      <c r="G178" s="118"/>
      <c r="H178" s="118"/>
      <c r="I178" s="118"/>
      <c r="J178" s="123"/>
      <c r="K178" s="123"/>
      <c r="L178" s="123"/>
      <c r="M178" s="123"/>
      <c r="N178" s="123"/>
      <c r="O178" s="123"/>
      <c r="P178" s="118"/>
      <c r="Q178" s="118"/>
      <c r="R178" s="118"/>
    </row>
    <row r="179" spans="2:18">
      <c r="B179" s="118"/>
      <c r="C179" s="118"/>
      <c r="D179" s="118"/>
      <c r="E179" s="118"/>
      <c r="F179" s="118"/>
      <c r="G179" s="118"/>
      <c r="H179" s="118"/>
      <c r="I179" s="118"/>
      <c r="J179" s="123"/>
      <c r="K179" s="123"/>
      <c r="L179" s="123"/>
      <c r="M179" s="123"/>
      <c r="N179" s="123"/>
      <c r="O179" s="123"/>
      <c r="P179" s="118"/>
      <c r="Q179" s="118"/>
      <c r="R179" s="118"/>
    </row>
    <row r="180" spans="2:18">
      <c r="B180" s="118"/>
      <c r="C180" s="118"/>
      <c r="D180" s="118"/>
      <c r="E180" s="118"/>
      <c r="F180" s="118"/>
      <c r="G180" s="118"/>
      <c r="H180" s="118"/>
      <c r="I180" s="118"/>
      <c r="J180" s="123"/>
      <c r="K180" s="123"/>
      <c r="L180" s="123"/>
      <c r="M180" s="123"/>
      <c r="N180" s="123"/>
      <c r="O180" s="123"/>
      <c r="P180" s="118"/>
      <c r="Q180" s="118"/>
      <c r="R180" s="118"/>
    </row>
    <row r="181" spans="2:18">
      <c r="B181" s="118"/>
      <c r="C181" s="118"/>
      <c r="D181" s="118"/>
      <c r="E181" s="118"/>
      <c r="F181" s="118"/>
      <c r="G181" s="118"/>
      <c r="H181" s="118"/>
      <c r="I181" s="118"/>
      <c r="J181" s="123"/>
      <c r="K181" s="123"/>
      <c r="L181" s="123"/>
      <c r="M181" s="123"/>
      <c r="N181" s="123"/>
      <c r="O181" s="123"/>
      <c r="P181" s="118"/>
      <c r="Q181" s="118"/>
      <c r="R181" s="118"/>
    </row>
    <row r="182" spans="2:18">
      <c r="B182" s="118"/>
      <c r="C182" s="118"/>
      <c r="D182" s="118"/>
      <c r="E182" s="118"/>
      <c r="F182" s="118"/>
      <c r="G182" s="118"/>
      <c r="H182" s="118"/>
      <c r="I182" s="118"/>
      <c r="J182" s="123"/>
      <c r="K182" s="123"/>
      <c r="L182" s="123"/>
      <c r="M182" s="123"/>
      <c r="N182" s="123"/>
      <c r="O182" s="123"/>
      <c r="P182" s="118"/>
      <c r="Q182" s="118"/>
      <c r="R182" s="118"/>
    </row>
    <row r="183" spans="2:18">
      <c r="B183" s="118"/>
      <c r="C183" s="118"/>
      <c r="D183" s="118"/>
      <c r="E183" s="118"/>
      <c r="F183" s="118"/>
      <c r="G183" s="118"/>
      <c r="H183" s="118"/>
      <c r="I183" s="118"/>
      <c r="J183" s="123"/>
      <c r="K183" s="123"/>
      <c r="L183" s="123"/>
      <c r="M183" s="123"/>
      <c r="N183" s="123"/>
      <c r="O183" s="123"/>
      <c r="P183" s="118"/>
      <c r="Q183" s="118"/>
      <c r="R183" s="118"/>
    </row>
    <row r="184" spans="2:18">
      <c r="B184" s="118"/>
      <c r="C184" s="118"/>
      <c r="D184" s="118"/>
      <c r="E184" s="118"/>
      <c r="F184" s="118"/>
      <c r="G184" s="118"/>
      <c r="H184" s="118"/>
      <c r="I184" s="118"/>
      <c r="J184" s="123"/>
      <c r="K184" s="123"/>
      <c r="L184" s="123"/>
      <c r="M184" s="123"/>
      <c r="N184" s="123"/>
      <c r="O184" s="123"/>
      <c r="P184" s="118"/>
      <c r="Q184" s="118"/>
      <c r="R184" s="118"/>
    </row>
    <row r="185" spans="2:18">
      <c r="B185" s="118"/>
      <c r="C185" s="118"/>
      <c r="D185" s="118"/>
      <c r="E185" s="118"/>
      <c r="F185" s="118"/>
      <c r="G185" s="118"/>
      <c r="H185" s="118"/>
      <c r="I185" s="118"/>
      <c r="J185" s="123"/>
      <c r="K185" s="123"/>
      <c r="L185" s="123"/>
      <c r="M185" s="123"/>
      <c r="N185" s="123"/>
      <c r="O185" s="123"/>
      <c r="P185" s="118"/>
      <c r="Q185" s="118"/>
      <c r="R185" s="118"/>
    </row>
    <row r="186" spans="2:18">
      <c r="B186" s="118"/>
      <c r="C186" s="118"/>
      <c r="D186" s="118"/>
      <c r="E186" s="118"/>
      <c r="F186" s="118"/>
      <c r="G186" s="118"/>
      <c r="H186" s="118"/>
      <c r="I186" s="118"/>
      <c r="J186" s="123"/>
      <c r="K186" s="123"/>
      <c r="L186" s="123"/>
      <c r="M186" s="123"/>
      <c r="N186" s="123"/>
      <c r="O186" s="123"/>
      <c r="P186" s="118"/>
      <c r="Q186" s="118"/>
      <c r="R186" s="118"/>
    </row>
    <row r="187" spans="2:18">
      <c r="B187" s="118"/>
      <c r="C187" s="118"/>
      <c r="D187" s="118"/>
      <c r="E187" s="118"/>
      <c r="F187" s="118"/>
      <c r="G187" s="118"/>
      <c r="H187" s="118"/>
      <c r="I187" s="118"/>
      <c r="J187" s="123"/>
      <c r="K187" s="123"/>
      <c r="L187" s="123"/>
      <c r="M187" s="123"/>
      <c r="N187" s="123"/>
      <c r="O187" s="123"/>
      <c r="P187" s="118"/>
      <c r="Q187" s="118"/>
      <c r="R187" s="118"/>
    </row>
    <row r="188" spans="2:18">
      <c r="B188" s="118"/>
      <c r="C188" s="118"/>
      <c r="D188" s="118"/>
      <c r="E188" s="118"/>
      <c r="F188" s="118"/>
      <c r="G188" s="118"/>
      <c r="H188" s="118"/>
      <c r="I188" s="118"/>
      <c r="J188" s="123"/>
      <c r="K188" s="123"/>
      <c r="L188" s="123"/>
      <c r="M188" s="123"/>
      <c r="N188" s="123"/>
      <c r="O188" s="123"/>
      <c r="P188" s="118"/>
      <c r="Q188" s="118"/>
      <c r="R188" s="118"/>
    </row>
    <row r="189" spans="2:18">
      <c r="B189" s="118"/>
      <c r="C189" s="118"/>
      <c r="D189" s="118"/>
      <c r="E189" s="118"/>
      <c r="F189" s="118"/>
      <c r="G189" s="118"/>
      <c r="H189" s="118"/>
      <c r="I189" s="118"/>
      <c r="J189" s="123"/>
      <c r="K189" s="123"/>
      <c r="L189" s="123"/>
      <c r="M189" s="123"/>
      <c r="N189" s="123"/>
      <c r="O189" s="123"/>
      <c r="P189" s="118"/>
      <c r="Q189" s="118"/>
      <c r="R189" s="118"/>
    </row>
    <row r="190" spans="2:18">
      <c r="B190" s="118"/>
      <c r="C190" s="118"/>
      <c r="D190" s="118"/>
      <c r="E190" s="118"/>
      <c r="F190" s="118"/>
      <c r="G190" s="118"/>
      <c r="H190" s="118"/>
      <c r="I190" s="118"/>
      <c r="J190" s="123"/>
      <c r="K190" s="123"/>
      <c r="L190" s="123"/>
      <c r="M190" s="123"/>
      <c r="N190" s="123"/>
      <c r="O190" s="123"/>
      <c r="P190" s="118"/>
      <c r="Q190" s="118"/>
      <c r="R190" s="118"/>
    </row>
    <row r="191" spans="2:18">
      <c r="B191" s="118"/>
      <c r="C191" s="118"/>
      <c r="D191" s="118"/>
      <c r="E191" s="118"/>
      <c r="F191" s="118"/>
      <c r="G191" s="118"/>
      <c r="H191" s="118"/>
      <c r="I191" s="118"/>
      <c r="J191" s="123"/>
      <c r="K191" s="123"/>
      <c r="L191" s="123"/>
      <c r="M191" s="123"/>
      <c r="N191" s="123"/>
      <c r="O191" s="123"/>
      <c r="P191" s="118"/>
      <c r="Q191" s="118"/>
      <c r="R191" s="118"/>
    </row>
    <row r="192" spans="2:18">
      <c r="B192" s="118"/>
      <c r="C192" s="118"/>
      <c r="D192" s="118"/>
      <c r="E192" s="118"/>
      <c r="F192" s="118"/>
      <c r="G192" s="118"/>
      <c r="H192" s="118"/>
      <c r="I192" s="118"/>
      <c r="J192" s="123"/>
      <c r="K192" s="123"/>
      <c r="L192" s="123"/>
      <c r="M192" s="123"/>
      <c r="N192" s="123"/>
      <c r="O192" s="123"/>
      <c r="P192" s="118"/>
      <c r="Q192" s="118"/>
      <c r="R192" s="118"/>
    </row>
    <row r="193" spans="2:18">
      <c r="B193" s="118"/>
      <c r="C193" s="118"/>
      <c r="D193" s="118"/>
      <c r="E193" s="118"/>
      <c r="F193" s="118"/>
      <c r="G193" s="118"/>
      <c r="H193" s="118"/>
      <c r="I193" s="118"/>
      <c r="J193" s="123"/>
      <c r="K193" s="123"/>
      <c r="L193" s="123"/>
      <c r="M193" s="123"/>
      <c r="N193" s="123"/>
      <c r="O193" s="123"/>
      <c r="P193" s="118"/>
      <c r="Q193" s="118"/>
      <c r="R193" s="118"/>
    </row>
    <row r="194" spans="2:18">
      <c r="B194" s="118"/>
      <c r="C194" s="118"/>
      <c r="D194" s="118"/>
      <c r="E194" s="118"/>
      <c r="F194" s="118"/>
      <c r="G194" s="118"/>
      <c r="H194" s="118"/>
      <c r="I194" s="118"/>
      <c r="J194" s="123"/>
      <c r="K194" s="123"/>
      <c r="L194" s="123"/>
      <c r="M194" s="123"/>
      <c r="N194" s="123"/>
      <c r="O194" s="123"/>
      <c r="P194" s="118"/>
      <c r="Q194" s="118"/>
      <c r="R194" s="118"/>
    </row>
    <row r="195" spans="2:18">
      <c r="B195" s="118"/>
      <c r="C195" s="118"/>
      <c r="D195" s="118"/>
      <c r="E195" s="118"/>
      <c r="F195" s="118"/>
      <c r="G195" s="118"/>
      <c r="H195" s="118"/>
      <c r="I195" s="118"/>
      <c r="J195" s="123"/>
      <c r="K195" s="123"/>
      <c r="L195" s="123"/>
      <c r="M195" s="123"/>
      <c r="N195" s="123"/>
      <c r="O195" s="123"/>
      <c r="P195" s="118"/>
      <c r="Q195" s="118"/>
      <c r="R195" s="118"/>
    </row>
    <row r="196" spans="2:18">
      <c r="B196" s="118"/>
      <c r="C196" s="118"/>
      <c r="D196" s="118"/>
      <c r="E196" s="118"/>
      <c r="F196" s="118"/>
      <c r="G196" s="118"/>
      <c r="H196" s="118"/>
      <c r="I196" s="118"/>
      <c r="J196" s="123"/>
      <c r="K196" s="123"/>
      <c r="L196" s="123"/>
      <c r="M196" s="123"/>
      <c r="N196" s="123"/>
      <c r="O196" s="123"/>
      <c r="P196" s="118"/>
      <c r="Q196" s="118"/>
      <c r="R196" s="118"/>
    </row>
    <row r="197" spans="2:18">
      <c r="B197" s="118"/>
      <c r="C197" s="118"/>
      <c r="D197" s="118"/>
      <c r="E197" s="118"/>
      <c r="F197" s="118"/>
      <c r="G197" s="118"/>
      <c r="H197" s="118"/>
      <c r="I197" s="118"/>
      <c r="J197" s="123"/>
      <c r="K197" s="123"/>
      <c r="L197" s="123"/>
      <c r="M197" s="123"/>
      <c r="N197" s="123"/>
      <c r="O197" s="123"/>
      <c r="P197" s="118"/>
      <c r="Q197" s="118"/>
      <c r="R197" s="118"/>
    </row>
    <row r="198" spans="2:18">
      <c r="B198" s="118"/>
      <c r="C198" s="118"/>
      <c r="D198" s="118"/>
      <c r="E198" s="118"/>
      <c r="F198" s="118"/>
      <c r="G198" s="118"/>
      <c r="H198" s="118"/>
      <c r="I198" s="118"/>
      <c r="J198" s="123"/>
      <c r="K198" s="123"/>
      <c r="L198" s="123"/>
      <c r="M198" s="123"/>
      <c r="N198" s="123"/>
      <c r="O198" s="123"/>
      <c r="P198" s="118"/>
      <c r="Q198" s="118"/>
      <c r="R198" s="118"/>
    </row>
    <row r="199" spans="2:18">
      <c r="B199" s="118"/>
      <c r="C199" s="118"/>
      <c r="D199" s="118"/>
      <c r="E199" s="118"/>
      <c r="F199" s="118"/>
      <c r="G199" s="118"/>
      <c r="H199" s="118"/>
      <c r="I199" s="118"/>
      <c r="J199" s="123"/>
      <c r="K199" s="123"/>
      <c r="L199" s="123"/>
      <c r="M199" s="123"/>
      <c r="N199" s="123"/>
      <c r="O199" s="123"/>
      <c r="P199" s="118"/>
      <c r="Q199" s="118"/>
      <c r="R199" s="118"/>
    </row>
    <row r="200" spans="2:18">
      <c r="B200" s="118"/>
      <c r="C200" s="118"/>
      <c r="D200" s="118"/>
      <c r="E200" s="118"/>
      <c r="F200" s="118"/>
      <c r="G200" s="118"/>
      <c r="H200" s="118"/>
      <c r="I200" s="118"/>
      <c r="J200" s="123"/>
      <c r="K200" s="123"/>
      <c r="L200" s="123"/>
      <c r="M200" s="123"/>
      <c r="N200" s="123"/>
      <c r="O200" s="123"/>
      <c r="P200" s="118"/>
      <c r="Q200" s="118"/>
      <c r="R200" s="118"/>
    </row>
    <row r="201" spans="2:18">
      <c r="B201" s="118"/>
      <c r="C201" s="118"/>
      <c r="D201" s="118"/>
      <c r="E201" s="118"/>
      <c r="F201" s="118"/>
      <c r="G201" s="118"/>
      <c r="H201" s="118"/>
      <c r="I201" s="118"/>
      <c r="J201" s="123"/>
      <c r="K201" s="123"/>
      <c r="L201" s="123"/>
      <c r="M201" s="123"/>
      <c r="N201" s="123"/>
      <c r="O201" s="123"/>
      <c r="P201" s="118"/>
      <c r="Q201" s="118"/>
      <c r="R201" s="118"/>
    </row>
    <row r="202" spans="2:18">
      <c r="B202" s="118"/>
      <c r="C202" s="118"/>
      <c r="D202" s="118"/>
      <c r="E202" s="118"/>
      <c r="F202" s="118"/>
      <c r="G202" s="118"/>
      <c r="H202" s="118"/>
      <c r="I202" s="118"/>
      <c r="J202" s="123"/>
      <c r="K202" s="123"/>
      <c r="L202" s="123"/>
      <c r="M202" s="123"/>
      <c r="N202" s="123"/>
      <c r="O202" s="123"/>
      <c r="P202" s="118"/>
      <c r="Q202" s="118"/>
      <c r="R202" s="118"/>
    </row>
    <row r="203" spans="2:18">
      <c r="B203" s="118"/>
      <c r="C203" s="118"/>
      <c r="D203" s="118"/>
      <c r="E203" s="118"/>
      <c r="F203" s="118"/>
      <c r="G203" s="118"/>
      <c r="H203" s="118"/>
      <c r="I203" s="118"/>
      <c r="J203" s="123"/>
      <c r="K203" s="123"/>
      <c r="L203" s="123"/>
      <c r="M203" s="123"/>
      <c r="N203" s="123"/>
      <c r="O203" s="123"/>
      <c r="P203" s="118"/>
      <c r="Q203" s="118"/>
      <c r="R203" s="118"/>
    </row>
    <row r="204" spans="2:18">
      <c r="B204" s="118"/>
      <c r="C204" s="118"/>
      <c r="D204" s="118"/>
      <c r="E204" s="118"/>
      <c r="F204" s="118"/>
      <c r="G204" s="118"/>
      <c r="H204" s="118"/>
      <c r="I204" s="118"/>
      <c r="J204" s="123"/>
      <c r="K204" s="123"/>
      <c r="L204" s="123"/>
      <c r="M204" s="123"/>
      <c r="N204" s="123"/>
      <c r="O204" s="123"/>
      <c r="P204" s="118"/>
      <c r="Q204" s="118"/>
      <c r="R204" s="118"/>
    </row>
    <row r="205" spans="2:18">
      <c r="B205" s="118"/>
      <c r="C205" s="118"/>
      <c r="D205" s="118"/>
      <c r="E205" s="118"/>
      <c r="F205" s="118"/>
      <c r="G205" s="118"/>
      <c r="H205" s="118"/>
      <c r="I205" s="118"/>
      <c r="J205" s="123"/>
      <c r="K205" s="123"/>
      <c r="L205" s="123"/>
      <c r="M205" s="123"/>
      <c r="N205" s="123"/>
      <c r="O205" s="123"/>
      <c r="P205" s="118"/>
      <c r="Q205" s="118"/>
      <c r="R205" s="118"/>
    </row>
    <row r="206" spans="2:18">
      <c r="B206" s="118"/>
      <c r="C206" s="118"/>
      <c r="D206" s="118"/>
      <c r="E206" s="118"/>
      <c r="F206" s="118"/>
      <c r="G206" s="118"/>
      <c r="H206" s="118"/>
      <c r="I206" s="118"/>
      <c r="J206" s="123"/>
      <c r="K206" s="123"/>
      <c r="L206" s="123"/>
      <c r="M206" s="123"/>
      <c r="N206" s="123"/>
      <c r="O206" s="123"/>
      <c r="P206" s="118"/>
      <c r="Q206" s="118"/>
      <c r="R206" s="118"/>
    </row>
    <row r="207" spans="2:18">
      <c r="B207" s="118"/>
      <c r="C207" s="118"/>
      <c r="D207" s="118"/>
      <c r="E207" s="118"/>
      <c r="F207" s="118"/>
      <c r="G207" s="118"/>
      <c r="H207" s="118"/>
      <c r="I207" s="118"/>
      <c r="J207" s="123"/>
      <c r="K207" s="123"/>
      <c r="L207" s="123"/>
      <c r="M207" s="123"/>
      <c r="N207" s="123"/>
      <c r="O207" s="123"/>
      <c r="P207" s="118"/>
      <c r="Q207" s="118"/>
      <c r="R207" s="118"/>
    </row>
    <row r="208" spans="2:18">
      <c r="B208" s="118"/>
      <c r="C208" s="118"/>
      <c r="D208" s="118"/>
      <c r="E208" s="118"/>
      <c r="F208" s="118"/>
      <c r="G208" s="118"/>
      <c r="H208" s="118"/>
      <c r="I208" s="118"/>
      <c r="J208" s="123"/>
      <c r="K208" s="123"/>
      <c r="L208" s="123"/>
      <c r="M208" s="123"/>
      <c r="N208" s="123"/>
      <c r="O208" s="123"/>
      <c r="P208" s="118"/>
      <c r="Q208" s="118"/>
      <c r="R208" s="118"/>
    </row>
    <row r="209" spans="2:18">
      <c r="B209" s="118"/>
      <c r="C209" s="118"/>
      <c r="D209" s="118"/>
      <c r="E209" s="118"/>
      <c r="F209" s="118"/>
      <c r="G209" s="118"/>
      <c r="H209" s="118"/>
      <c r="I209" s="118"/>
      <c r="J209" s="123"/>
      <c r="K209" s="123"/>
      <c r="L209" s="123"/>
      <c r="M209" s="123"/>
      <c r="N209" s="123"/>
      <c r="O209" s="123"/>
      <c r="P209" s="118"/>
      <c r="Q209" s="118"/>
      <c r="R209" s="118"/>
    </row>
    <row r="210" spans="2:18">
      <c r="B210" s="118"/>
      <c r="C210" s="118"/>
      <c r="D210" s="118"/>
      <c r="E210" s="118"/>
      <c r="F210" s="118"/>
      <c r="G210" s="118"/>
      <c r="H210" s="118"/>
      <c r="I210" s="118"/>
      <c r="J210" s="123"/>
      <c r="K210" s="123"/>
      <c r="L210" s="123"/>
      <c r="M210" s="123"/>
      <c r="N210" s="123"/>
      <c r="O210" s="123"/>
      <c r="P210" s="118"/>
      <c r="Q210" s="118"/>
      <c r="R210" s="118"/>
    </row>
    <row r="211" spans="2:18">
      <c r="B211" s="118"/>
      <c r="C211" s="118"/>
      <c r="D211" s="118"/>
      <c r="E211" s="118"/>
      <c r="F211" s="118"/>
      <c r="G211" s="118"/>
      <c r="H211" s="118"/>
      <c r="I211" s="118"/>
      <c r="J211" s="123"/>
      <c r="K211" s="123"/>
      <c r="L211" s="123"/>
      <c r="M211" s="123"/>
      <c r="N211" s="123"/>
      <c r="O211" s="123"/>
      <c r="P211" s="118"/>
      <c r="Q211" s="118"/>
      <c r="R211" s="118"/>
    </row>
    <row r="212" spans="2:18">
      <c r="B212" s="118"/>
      <c r="C212" s="118"/>
      <c r="D212" s="118"/>
      <c r="E212" s="118"/>
      <c r="F212" s="118"/>
      <c r="G212" s="118"/>
      <c r="H212" s="118"/>
      <c r="I212" s="118"/>
      <c r="J212" s="123"/>
      <c r="K212" s="123"/>
      <c r="L212" s="123"/>
      <c r="M212" s="123"/>
      <c r="N212" s="123"/>
      <c r="O212" s="123"/>
      <c r="P212" s="118"/>
      <c r="Q212" s="118"/>
      <c r="R212" s="118"/>
    </row>
    <row r="213" spans="2:18">
      <c r="B213" s="118"/>
      <c r="C213" s="118"/>
      <c r="D213" s="118"/>
      <c r="E213" s="118"/>
      <c r="F213" s="118"/>
      <c r="G213" s="118"/>
      <c r="H213" s="118"/>
      <c r="I213" s="118"/>
      <c r="J213" s="123"/>
      <c r="K213" s="123"/>
      <c r="L213" s="123"/>
      <c r="M213" s="123"/>
      <c r="N213" s="123"/>
      <c r="O213" s="123"/>
      <c r="P213" s="118"/>
      <c r="Q213" s="118"/>
      <c r="R213" s="118"/>
    </row>
    <row r="214" spans="2:18">
      <c r="B214" s="118"/>
      <c r="C214" s="118"/>
      <c r="D214" s="118"/>
      <c r="E214" s="118"/>
      <c r="F214" s="118"/>
      <c r="G214" s="118"/>
      <c r="H214" s="118"/>
      <c r="I214" s="118"/>
      <c r="J214" s="123"/>
      <c r="K214" s="123"/>
      <c r="L214" s="123"/>
      <c r="M214" s="123"/>
      <c r="N214" s="123"/>
      <c r="O214" s="123"/>
      <c r="P214" s="118"/>
      <c r="Q214" s="118"/>
      <c r="R214" s="118"/>
    </row>
    <row r="215" spans="2:18">
      <c r="B215" s="118"/>
      <c r="C215" s="118"/>
      <c r="D215" s="118"/>
      <c r="E215" s="118"/>
      <c r="F215" s="118"/>
      <c r="G215" s="118"/>
      <c r="H215" s="118"/>
      <c r="I215" s="118"/>
      <c r="J215" s="123"/>
      <c r="K215" s="123"/>
      <c r="L215" s="123"/>
      <c r="M215" s="123"/>
      <c r="N215" s="123"/>
      <c r="O215" s="123"/>
      <c r="P215" s="118"/>
      <c r="Q215" s="118"/>
      <c r="R215" s="118"/>
    </row>
    <row r="216" spans="2:18">
      <c r="B216" s="118"/>
      <c r="C216" s="118"/>
      <c r="D216" s="118"/>
      <c r="E216" s="118"/>
      <c r="F216" s="118"/>
      <c r="G216" s="118"/>
      <c r="H216" s="118"/>
      <c r="I216" s="118"/>
      <c r="J216" s="123"/>
      <c r="K216" s="123"/>
      <c r="L216" s="123"/>
      <c r="M216" s="123"/>
      <c r="N216" s="123"/>
      <c r="O216" s="123"/>
      <c r="P216" s="118"/>
      <c r="Q216" s="118"/>
      <c r="R216" s="118"/>
    </row>
    <row r="217" spans="2:18">
      <c r="B217" s="118"/>
      <c r="C217" s="118"/>
      <c r="D217" s="118"/>
      <c r="E217" s="118"/>
      <c r="F217" s="118"/>
      <c r="G217" s="118"/>
      <c r="H217" s="118"/>
      <c r="I217" s="118"/>
      <c r="J217" s="123"/>
      <c r="K217" s="123"/>
      <c r="L217" s="123"/>
      <c r="M217" s="123"/>
      <c r="N217" s="123"/>
      <c r="O217" s="123"/>
      <c r="P217" s="118"/>
      <c r="Q217" s="118"/>
      <c r="R217" s="118"/>
    </row>
    <row r="218" spans="2:18">
      <c r="B218" s="118"/>
      <c r="C218" s="118"/>
      <c r="D218" s="118"/>
      <c r="E218" s="118"/>
      <c r="F218" s="118"/>
      <c r="G218" s="118"/>
      <c r="H218" s="118"/>
      <c r="I218" s="118"/>
      <c r="J218" s="123"/>
      <c r="K218" s="123"/>
      <c r="L218" s="123"/>
      <c r="M218" s="123"/>
      <c r="N218" s="123"/>
      <c r="O218" s="123"/>
      <c r="P218" s="118"/>
      <c r="Q218" s="118"/>
      <c r="R218" s="118"/>
    </row>
    <row r="219" spans="2:18">
      <c r="B219" s="118"/>
      <c r="C219" s="118"/>
      <c r="D219" s="118"/>
      <c r="E219" s="118"/>
      <c r="F219" s="118"/>
      <c r="G219" s="118"/>
      <c r="H219" s="118"/>
      <c r="I219" s="118"/>
      <c r="J219" s="123"/>
      <c r="K219" s="123"/>
      <c r="L219" s="123"/>
      <c r="M219" s="123"/>
      <c r="N219" s="123"/>
      <c r="O219" s="123"/>
      <c r="P219" s="118"/>
      <c r="Q219" s="118"/>
      <c r="R219" s="118"/>
    </row>
    <row r="220" spans="2:18">
      <c r="B220" s="118"/>
      <c r="C220" s="118"/>
      <c r="D220" s="118"/>
      <c r="E220" s="118"/>
      <c r="F220" s="118"/>
      <c r="G220" s="118"/>
      <c r="H220" s="118"/>
      <c r="I220" s="118"/>
      <c r="J220" s="123"/>
      <c r="K220" s="123"/>
      <c r="L220" s="123"/>
      <c r="M220" s="123"/>
      <c r="N220" s="123"/>
      <c r="O220" s="123"/>
      <c r="P220" s="118"/>
      <c r="Q220" s="118"/>
      <c r="R220" s="118"/>
    </row>
    <row r="221" spans="2:18">
      <c r="B221" s="118"/>
      <c r="C221" s="118"/>
      <c r="D221" s="118"/>
      <c r="E221" s="118"/>
      <c r="F221" s="118"/>
      <c r="G221" s="118"/>
      <c r="H221" s="118"/>
      <c r="I221" s="118"/>
      <c r="J221" s="123"/>
      <c r="K221" s="123"/>
      <c r="L221" s="123"/>
      <c r="M221" s="123"/>
      <c r="N221" s="123"/>
      <c r="O221" s="123"/>
      <c r="P221" s="118"/>
      <c r="Q221" s="118"/>
      <c r="R221" s="118"/>
    </row>
    <row r="222" spans="2:18">
      <c r="B222" s="118"/>
      <c r="C222" s="118"/>
      <c r="D222" s="118"/>
      <c r="E222" s="118"/>
      <c r="F222" s="118"/>
      <c r="G222" s="118"/>
      <c r="H222" s="118"/>
      <c r="I222" s="118"/>
      <c r="J222" s="123"/>
      <c r="K222" s="123"/>
      <c r="L222" s="123"/>
      <c r="M222" s="123"/>
      <c r="N222" s="123"/>
      <c r="O222" s="123"/>
      <c r="P222" s="118"/>
      <c r="Q222" s="118"/>
      <c r="R222" s="118"/>
    </row>
    <row r="223" spans="2:18">
      <c r="B223" s="118"/>
      <c r="C223" s="118"/>
      <c r="D223" s="118"/>
      <c r="E223" s="118"/>
      <c r="F223" s="118"/>
      <c r="G223" s="118"/>
      <c r="H223" s="118"/>
      <c r="I223" s="118"/>
      <c r="J223" s="123"/>
      <c r="K223" s="123"/>
      <c r="L223" s="123"/>
      <c r="M223" s="123"/>
      <c r="N223" s="123"/>
      <c r="O223" s="123"/>
      <c r="P223" s="118"/>
      <c r="Q223" s="118"/>
      <c r="R223" s="118"/>
    </row>
    <row r="224" spans="2:18">
      <c r="B224" s="118"/>
      <c r="C224" s="118"/>
      <c r="D224" s="118"/>
      <c r="E224" s="118"/>
      <c r="F224" s="118"/>
      <c r="G224" s="118"/>
      <c r="H224" s="118"/>
      <c r="I224" s="118"/>
      <c r="J224" s="123"/>
      <c r="K224" s="123"/>
      <c r="L224" s="123"/>
      <c r="M224" s="123"/>
      <c r="N224" s="123"/>
      <c r="O224" s="123"/>
      <c r="P224" s="118"/>
      <c r="Q224" s="118"/>
      <c r="R224" s="118"/>
    </row>
    <row r="225" spans="2:18">
      <c r="B225" s="118"/>
      <c r="C225" s="118"/>
      <c r="D225" s="118"/>
      <c r="E225" s="118"/>
      <c r="F225" s="118"/>
      <c r="G225" s="118"/>
      <c r="H225" s="118"/>
      <c r="I225" s="118"/>
      <c r="J225" s="123"/>
      <c r="K225" s="123"/>
      <c r="L225" s="123"/>
      <c r="M225" s="123"/>
      <c r="N225" s="123"/>
      <c r="O225" s="123"/>
      <c r="P225" s="118"/>
      <c r="Q225" s="118"/>
      <c r="R225" s="118"/>
    </row>
    <row r="226" spans="2:18">
      <c r="B226" s="118"/>
      <c r="C226" s="118"/>
      <c r="D226" s="118"/>
      <c r="E226" s="118"/>
      <c r="F226" s="118"/>
      <c r="G226" s="118"/>
      <c r="H226" s="118"/>
      <c r="I226" s="118"/>
      <c r="J226" s="123"/>
      <c r="K226" s="123"/>
      <c r="L226" s="123"/>
      <c r="M226" s="123"/>
      <c r="N226" s="123"/>
      <c r="O226" s="123"/>
      <c r="P226" s="118"/>
      <c r="Q226" s="118"/>
      <c r="R226" s="118"/>
    </row>
    <row r="227" spans="2:18">
      <c r="B227" s="118"/>
      <c r="C227" s="118"/>
      <c r="D227" s="118"/>
      <c r="E227" s="118"/>
      <c r="F227" s="118"/>
      <c r="G227" s="118"/>
      <c r="H227" s="118"/>
      <c r="I227" s="118"/>
      <c r="J227" s="123"/>
      <c r="K227" s="123"/>
      <c r="L227" s="123"/>
      <c r="M227" s="123"/>
      <c r="N227" s="123"/>
      <c r="O227" s="123"/>
      <c r="P227" s="118"/>
      <c r="Q227" s="118"/>
      <c r="R227" s="118"/>
    </row>
    <row r="228" spans="2:18">
      <c r="B228" s="118"/>
      <c r="C228" s="118"/>
      <c r="D228" s="118"/>
      <c r="E228" s="118"/>
      <c r="F228" s="118"/>
      <c r="G228" s="118"/>
      <c r="H228" s="118"/>
      <c r="I228" s="118"/>
      <c r="J228" s="123"/>
      <c r="K228" s="123"/>
      <c r="L228" s="123"/>
      <c r="M228" s="123"/>
      <c r="N228" s="123"/>
      <c r="O228" s="123"/>
      <c r="P228" s="118"/>
      <c r="Q228" s="118"/>
      <c r="R228" s="118"/>
    </row>
    <row r="229" spans="2:18">
      <c r="B229" s="118"/>
      <c r="C229" s="118"/>
      <c r="D229" s="118"/>
      <c r="E229" s="118"/>
      <c r="F229" s="118"/>
      <c r="G229" s="118"/>
      <c r="H229" s="118"/>
      <c r="I229" s="118"/>
      <c r="J229" s="123"/>
      <c r="K229" s="123"/>
      <c r="L229" s="123"/>
      <c r="M229" s="123"/>
      <c r="N229" s="123"/>
      <c r="O229" s="123"/>
      <c r="P229" s="118"/>
      <c r="Q229" s="118"/>
      <c r="R229" s="118"/>
    </row>
    <row r="230" spans="2:18">
      <c r="B230" s="118"/>
      <c r="C230" s="118"/>
      <c r="D230" s="118"/>
      <c r="E230" s="118"/>
      <c r="F230" s="118"/>
      <c r="G230" s="118"/>
      <c r="H230" s="118"/>
      <c r="I230" s="118"/>
      <c r="J230" s="123"/>
      <c r="K230" s="123"/>
      <c r="L230" s="123"/>
      <c r="M230" s="123"/>
      <c r="N230" s="123"/>
      <c r="O230" s="123"/>
      <c r="P230" s="118"/>
      <c r="Q230" s="118"/>
      <c r="R230" s="118"/>
    </row>
    <row r="231" spans="2:18">
      <c r="B231" s="118"/>
      <c r="C231" s="118"/>
      <c r="D231" s="118"/>
      <c r="E231" s="118"/>
      <c r="F231" s="118"/>
      <c r="G231" s="118"/>
      <c r="H231" s="118"/>
      <c r="I231" s="118"/>
      <c r="J231" s="123"/>
      <c r="K231" s="123"/>
      <c r="L231" s="123"/>
      <c r="M231" s="123"/>
      <c r="N231" s="123"/>
      <c r="O231" s="123"/>
      <c r="P231" s="118"/>
      <c r="Q231" s="118"/>
      <c r="R231" s="118"/>
    </row>
    <row r="232" spans="2:18">
      <c r="B232" s="118"/>
      <c r="C232" s="118"/>
      <c r="D232" s="118"/>
      <c r="E232" s="118"/>
      <c r="F232" s="118"/>
      <c r="G232" s="118"/>
      <c r="H232" s="118"/>
      <c r="I232" s="118"/>
      <c r="J232" s="123"/>
      <c r="K232" s="123"/>
      <c r="L232" s="123"/>
      <c r="M232" s="123"/>
      <c r="N232" s="123"/>
      <c r="O232" s="123"/>
      <c r="P232" s="118"/>
      <c r="Q232" s="118"/>
      <c r="R232" s="118"/>
    </row>
    <row r="233" spans="2:18">
      <c r="B233" s="118"/>
      <c r="C233" s="118"/>
      <c r="D233" s="118"/>
      <c r="E233" s="118"/>
      <c r="F233" s="118"/>
      <c r="G233" s="118"/>
      <c r="H233" s="118"/>
      <c r="I233" s="118"/>
      <c r="J233" s="123"/>
      <c r="K233" s="123"/>
      <c r="L233" s="123"/>
      <c r="M233" s="123"/>
      <c r="N233" s="123"/>
      <c r="O233" s="123"/>
      <c r="P233" s="118"/>
      <c r="Q233" s="118"/>
      <c r="R233" s="118"/>
    </row>
    <row r="234" spans="2:18">
      <c r="B234" s="118"/>
      <c r="C234" s="118"/>
      <c r="D234" s="118"/>
      <c r="E234" s="118"/>
      <c r="F234" s="118"/>
      <c r="G234" s="118"/>
      <c r="H234" s="118"/>
      <c r="I234" s="118"/>
      <c r="J234" s="123"/>
      <c r="K234" s="123"/>
      <c r="L234" s="123"/>
      <c r="M234" s="123"/>
      <c r="N234" s="123"/>
      <c r="O234" s="123"/>
      <c r="P234" s="118"/>
      <c r="Q234" s="118"/>
      <c r="R234" s="118"/>
    </row>
    <row r="235" spans="2:18">
      <c r="B235" s="118"/>
      <c r="C235" s="118"/>
      <c r="D235" s="118"/>
      <c r="E235" s="118"/>
      <c r="F235" s="118"/>
      <c r="G235" s="118"/>
      <c r="H235" s="118"/>
      <c r="I235" s="118"/>
      <c r="J235" s="123"/>
      <c r="K235" s="123"/>
      <c r="L235" s="123"/>
      <c r="M235" s="123"/>
      <c r="N235" s="123"/>
      <c r="O235" s="123"/>
      <c r="P235" s="118"/>
      <c r="Q235" s="118"/>
      <c r="R235" s="118"/>
    </row>
    <row r="236" spans="2:18">
      <c r="B236" s="118"/>
      <c r="C236" s="118"/>
      <c r="D236" s="118"/>
      <c r="E236" s="118"/>
      <c r="F236" s="118"/>
      <c r="G236" s="118"/>
      <c r="H236" s="118"/>
      <c r="I236" s="118"/>
      <c r="J236" s="123"/>
      <c r="K236" s="123"/>
      <c r="L236" s="123"/>
      <c r="M236" s="123"/>
      <c r="N236" s="123"/>
      <c r="O236" s="123"/>
      <c r="P236" s="118"/>
      <c r="Q236" s="118"/>
      <c r="R236" s="118"/>
    </row>
    <row r="237" spans="2:18">
      <c r="B237" s="118"/>
      <c r="C237" s="118"/>
      <c r="D237" s="118"/>
      <c r="E237" s="118"/>
      <c r="F237" s="118"/>
      <c r="G237" s="118"/>
      <c r="H237" s="118"/>
      <c r="I237" s="118"/>
      <c r="J237" s="123"/>
      <c r="K237" s="123"/>
      <c r="L237" s="123"/>
      <c r="M237" s="123"/>
      <c r="N237" s="123"/>
      <c r="O237" s="123"/>
      <c r="P237" s="118"/>
      <c r="Q237" s="118"/>
      <c r="R237" s="118"/>
    </row>
    <row r="238" spans="2:18">
      <c r="B238" s="118"/>
      <c r="C238" s="118"/>
      <c r="D238" s="118"/>
      <c r="E238" s="118"/>
      <c r="F238" s="118"/>
      <c r="G238" s="118"/>
      <c r="H238" s="118"/>
      <c r="I238" s="118"/>
      <c r="J238" s="123"/>
      <c r="K238" s="123"/>
      <c r="L238" s="123"/>
      <c r="M238" s="123"/>
      <c r="N238" s="123"/>
      <c r="O238" s="123"/>
      <c r="P238" s="118"/>
      <c r="Q238" s="118"/>
      <c r="R238" s="118"/>
    </row>
    <row r="239" spans="2:18">
      <c r="B239" s="118"/>
      <c r="C239" s="118"/>
      <c r="D239" s="118"/>
      <c r="E239" s="118"/>
      <c r="F239" s="118"/>
      <c r="G239" s="118"/>
      <c r="H239" s="118"/>
      <c r="I239" s="118"/>
      <c r="J239" s="123"/>
      <c r="K239" s="123"/>
      <c r="L239" s="123"/>
      <c r="M239" s="123"/>
      <c r="N239" s="123"/>
      <c r="O239" s="123"/>
      <c r="P239" s="118"/>
      <c r="Q239" s="118"/>
      <c r="R239" s="118"/>
    </row>
    <row r="240" spans="2:18">
      <c r="B240" s="118"/>
      <c r="C240" s="118"/>
      <c r="D240" s="118"/>
      <c r="E240" s="118"/>
      <c r="F240" s="118"/>
      <c r="G240" s="118"/>
      <c r="H240" s="118"/>
      <c r="I240" s="118"/>
      <c r="J240" s="123"/>
      <c r="K240" s="123"/>
      <c r="L240" s="123"/>
      <c r="M240" s="123"/>
      <c r="N240" s="123"/>
      <c r="O240" s="123"/>
      <c r="P240" s="118"/>
      <c r="Q240" s="118"/>
      <c r="R240" s="118"/>
    </row>
    <row r="241" spans="2:18">
      <c r="B241" s="118"/>
      <c r="C241" s="118"/>
      <c r="D241" s="118"/>
      <c r="E241" s="118"/>
      <c r="F241" s="118"/>
      <c r="G241" s="118"/>
      <c r="H241" s="118"/>
      <c r="I241" s="118"/>
      <c r="J241" s="123"/>
      <c r="K241" s="123"/>
      <c r="L241" s="123"/>
      <c r="M241" s="123"/>
      <c r="N241" s="123"/>
      <c r="O241" s="123"/>
      <c r="P241" s="118"/>
      <c r="Q241" s="118"/>
      <c r="R241" s="118"/>
    </row>
    <row r="242" spans="2:18">
      <c r="B242" s="118"/>
      <c r="C242" s="118"/>
      <c r="D242" s="118"/>
      <c r="E242" s="118"/>
      <c r="F242" s="118"/>
      <c r="G242" s="118"/>
      <c r="H242" s="118"/>
      <c r="I242" s="118"/>
      <c r="J242" s="123"/>
      <c r="K242" s="123"/>
      <c r="L242" s="123"/>
      <c r="M242" s="123"/>
      <c r="N242" s="123"/>
      <c r="O242" s="123"/>
      <c r="P242" s="118"/>
      <c r="Q242" s="118"/>
      <c r="R242" s="118"/>
    </row>
    <row r="243" spans="2:18">
      <c r="B243" s="118"/>
      <c r="C243" s="118"/>
      <c r="D243" s="118"/>
      <c r="E243" s="118"/>
      <c r="F243" s="118"/>
      <c r="G243" s="118"/>
      <c r="H243" s="118"/>
      <c r="I243" s="118"/>
      <c r="J243" s="123"/>
      <c r="K243" s="123"/>
      <c r="L243" s="123"/>
      <c r="M243" s="123"/>
      <c r="N243" s="123"/>
      <c r="O243" s="123"/>
      <c r="P243" s="118"/>
      <c r="Q243" s="118"/>
      <c r="R243" s="118"/>
    </row>
    <row r="244" spans="2:18">
      <c r="B244" s="118"/>
      <c r="C244" s="118"/>
      <c r="D244" s="118"/>
      <c r="E244" s="118"/>
      <c r="F244" s="118"/>
      <c r="G244" s="118"/>
      <c r="H244" s="118"/>
      <c r="I244" s="118"/>
      <c r="J244" s="123"/>
      <c r="K244" s="123"/>
      <c r="L244" s="123"/>
      <c r="M244" s="123"/>
      <c r="N244" s="123"/>
      <c r="O244" s="123"/>
      <c r="P244" s="118"/>
      <c r="Q244" s="118"/>
      <c r="R244" s="118"/>
    </row>
    <row r="245" spans="2:18">
      <c r="B245" s="118"/>
      <c r="C245" s="118"/>
      <c r="D245" s="118"/>
      <c r="E245" s="118"/>
      <c r="F245" s="118"/>
      <c r="G245" s="118"/>
      <c r="H245" s="118"/>
      <c r="I245" s="118"/>
      <c r="J245" s="123"/>
      <c r="K245" s="123"/>
      <c r="L245" s="123"/>
      <c r="M245" s="123"/>
      <c r="N245" s="123"/>
      <c r="O245" s="123"/>
      <c r="P245" s="118"/>
      <c r="Q245" s="118"/>
      <c r="R245" s="118"/>
    </row>
    <row r="246" spans="2:18">
      <c r="B246" s="118"/>
      <c r="C246" s="118"/>
      <c r="D246" s="118"/>
      <c r="E246" s="118"/>
      <c r="F246" s="118"/>
      <c r="G246" s="118"/>
      <c r="H246" s="118"/>
      <c r="I246" s="118"/>
      <c r="J246" s="123"/>
      <c r="K246" s="123"/>
      <c r="L246" s="123"/>
      <c r="M246" s="123"/>
      <c r="N246" s="123"/>
      <c r="O246" s="123"/>
      <c r="P246" s="118"/>
      <c r="Q246" s="118"/>
      <c r="R246" s="118"/>
    </row>
    <row r="247" spans="2:18">
      <c r="B247" s="118"/>
      <c r="C247" s="118"/>
      <c r="D247" s="118"/>
      <c r="E247" s="118"/>
      <c r="F247" s="118"/>
      <c r="G247" s="118"/>
      <c r="H247" s="118"/>
      <c r="I247" s="118"/>
      <c r="J247" s="123"/>
      <c r="K247" s="123"/>
      <c r="L247" s="123"/>
      <c r="M247" s="123"/>
      <c r="N247" s="123"/>
      <c r="O247" s="123"/>
      <c r="P247" s="118"/>
      <c r="Q247" s="118"/>
      <c r="R247" s="118"/>
    </row>
    <row r="248" spans="2:18">
      <c r="B248" s="118"/>
      <c r="C248" s="118"/>
      <c r="D248" s="118"/>
      <c r="E248" s="118"/>
      <c r="F248" s="118"/>
      <c r="G248" s="118"/>
      <c r="H248" s="118"/>
      <c r="I248" s="118"/>
      <c r="J248" s="123"/>
      <c r="K248" s="123"/>
      <c r="L248" s="123"/>
      <c r="M248" s="123"/>
      <c r="N248" s="123"/>
      <c r="O248" s="123"/>
      <c r="P248" s="118"/>
      <c r="Q248" s="118"/>
      <c r="R248" s="118"/>
    </row>
    <row r="249" spans="2:18">
      <c r="B249" s="118"/>
      <c r="C249" s="118"/>
      <c r="D249" s="118"/>
      <c r="E249" s="118"/>
      <c r="F249" s="118"/>
      <c r="G249" s="118"/>
      <c r="H249" s="118"/>
      <c r="I249" s="118"/>
      <c r="J249" s="123"/>
      <c r="K249" s="123"/>
      <c r="L249" s="123"/>
      <c r="M249" s="123"/>
      <c r="N249" s="123"/>
      <c r="O249" s="123"/>
      <c r="P249" s="118"/>
      <c r="Q249" s="118"/>
      <c r="R249" s="118"/>
    </row>
    <row r="250" spans="2:18">
      <c r="B250" s="118"/>
      <c r="C250" s="118"/>
      <c r="D250" s="118"/>
      <c r="E250" s="118"/>
      <c r="F250" s="118"/>
      <c r="G250" s="118"/>
      <c r="H250" s="118"/>
      <c r="I250" s="118"/>
      <c r="J250" s="123"/>
      <c r="K250" s="123"/>
      <c r="L250" s="123"/>
      <c r="M250" s="123"/>
      <c r="N250" s="123"/>
      <c r="O250" s="123"/>
      <c r="P250" s="118"/>
      <c r="Q250" s="118"/>
      <c r="R250" s="118"/>
    </row>
    <row r="251" spans="2:18">
      <c r="B251" s="118"/>
      <c r="C251" s="118"/>
      <c r="D251" s="118"/>
      <c r="E251" s="118"/>
      <c r="F251" s="118"/>
      <c r="G251" s="118"/>
      <c r="H251" s="118"/>
      <c r="I251" s="118"/>
      <c r="J251" s="123"/>
      <c r="K251" s="123"/>
      <c r="L251" s="123"/>
      <c r="M251" s="123"/>
      <c r="N251" s="123"/>
      <c r="O251" s="123"/>
      <c r="P251" s="118"/>
      <c r="Q251" s="118"/>
      <c r="R251" s="118"/>
    </row>
    <row r="252" spans="2:18">
      <c r="B252" s="118"/>
      <c r="C252" s="118"/>
      <c r="D252" s="118"/>
      <c r="E252" s="118"/>
      <c r="F252" s="118"/>
      <c r="G252" s="118"/>
      <c r="H252" s="118"/>
      <c r="I252" s="118"/>
      <c r="J252" s="123"/>
      <c r="K252" s="123"/>
      <c r="L252" s="123"/>
      <c r="M252" s="123"/>
      <c r="N252" s="123"/>
      <c r="O252" s="123"/>
      <c r="P252" s="118"/>
      <c r="Q252" s="118"/>
      <c r="R252" s="118"/>
    </row>
    <row r="253" spans="2:18">
      <c r="B253" s="118"/>
      <c r="C253" s="118"/>
      <c r="D253" s="118"/>
      <c r="E253" s="118"/>
      <c r="F253" s="118"/>
      <c r="G253" s="118"/>
      <c r="H253" s="118"/>
      <c r="I253" s="118"/>
      <c r="J253" s="123"/>
      <c r="K253" s="123"/>
      <c r="L253" s="123"/>
      <c r="M253" s="123"/>
      <c r="N253" s="123"/>
      <c r="O253" s="123"/>
      <c r="P253" s="118"/>
      <c r="Q253" s="118"/>
      <c r="R253" s="118"/>
    </row>
    <row r="254" spans="2:18">
      <c r="B254" s="118"/>
      <c r="C254" s="118"/>
      <c r="D254" s="118"/>
      <c r="E254" s="118"/>
      <c r="F254" s="118"/>
      <c r="G254" s="118"/>
      <c r="H254" s="118"/>
      <c r="I254" s="118"/>
      <c r="J254" s="123"/>
      <c r="K254" s="123"/>
      <c r="L254" s="123"/>
      <c r="M254" s="123"/>
      <c r="N254" s="123"/>
      <c r="O254" s="123"/>
      <c r="P254" s="118"/>
      <c r="Q254" s="118"/>
      <c r="R254" s="118"/>
    </row>
    <row r="255" spans="2:18">
      <c r="B255" s="118"/>
      <c r="C255" s="118"/>
      <c r="D255" s="118"/>
      <c r="E255" s="118"/>
      <c r="F255" s="118"/>
      <c r="G255" s="118"/>
      <c r="H255" s="118"/>
      <c r="I255" s="118"/>
      <c r="J255" s="123"/>
      <c r="K255" s="123"/>
      <c r="L255" s="123"/>
      <c r="M255" s="123"/>
      <c r="N255" s="123"/>
      <c r="O255" s="123"/>
      <c r="P255" s="118"/>
      <c r="Q255" s="118"/>
      <c r="R255" s="118"/>
    </row>
    <row r="256" spans="2:18">
      <c r="B256" s="118"/>
      <c r="C256" s="118"/>
      <c r="D256" s="118"/>
      <c r="E256" s="118"/>
      <c r="F256" s="118"/>
      <c r="G256" s="118"/>
      <c r="H256" s="118"/>
      <c r="I256" s="118"/>
      <c r="J256" s="123"/>
      <c r="K256" s="123"/>
      <c r="L256" s="123"/>
      <c r="M256" s="123"/>
      <c r="N256" s="123"/>
      <c r="O256" s="123"/>
      <c r="P256" s="118"/>
      <c r="Q256" s="118"/>
      <c r="R256" s="118"/>
    </row>
    <row r="257" spans="2:18">
      <c r="B257" s="118"/>
      <c r="C257" s="118"/>
      <c r="D257" s="118"/>
      <c r="E257" s="118"/>
      <c r="F257" s="118"/>
      <c r="G257" s="118"/>
      <c r="H257" s="118"/>
      <c r="I257" s="118"/>
      <c r="J257" s="123"/>
      <c r="K257" s="123"/>
      <c r="L257" s="123"/>
      <c r="M257" s="123"/>
      <c r="N257" s="123"/>
      <c r="O257" s="123"/>
      <c r="P257" s="118"/>
      <c r="Q257" s="118"/>
      <c r="R257" s="118"/>
    </row>
    <row r="258" spans="2:18">
      <c r="B258" s="118"/>
      <c r="C258" s="118"/>
      <c r="D258" s="118"/>
      <c r="E258" s="118"/>
      <c r="F258" s="118"/>
      <c r="G258" s="118"/>
      <c r="H258" s="118"/>
      <c r="I258" s="118"/>
      <c r="J258" s="123"/>
      <c r="K258" s="123"/>
      <c r="L258" s="123"/>
      <c r="M258" s="123"/>
      <c r="N258" s="123"/>
      <c r="O258" s="123"/>
      <c r="P258" s="118"/>
      <c r="Q258" s="118"/>
      <c r="R258" s="118"/>
    </row>
    <row r="259" spans="2:18">
      <c r="B259" s="118"/>
      <c r="C259" s="118"/>
      <c r="D259" s="118"/>
      <c r="E259" s="118"/>
      <c r="F259" s="118"/>
      <c r="G259" s="118"/>
      <c r="H259" s="118"/>
      <c r="I259" s="118"/>
      <c r="J259" s="123"/>
      <c r="K259" s="123"/>
      <c r="L259" s="123"/>
      <c r="M259" s="123"/>
      <c r="N259" s="123"/>
      <c r="O259" s="123"/>
      <c r="P259" s="118"/>
      <c r="Q259" s="118"/>
      <c r="R259" s="118"/>
    </row>
    <row r="260" spans="2:18">
      <c r="B260" s="118"/>
      <c r="C260" s="118"/>
      <c r="D260" s="118"/>
      <c r="E260" s="118"/>
      <c r="F260" s="118"/>
      <c r="G260" s="118"/>
      <c r="H260" s="118"/>
      <c r="I260" s="118"/>
      <c r="J260" s="123"/>
      <c r="K260" s="123"/>
      <c r="L260" s="123"/>
      <c r="M260" s="123"/>
      <c r="N260" s="123"/>
      <c r="O260" s="123"/>
      <c r="P260" s="118"/>
      <c r="Q260" s="118"/>
      <c r="R260" s="118"/>
    </row>
    <row r="261" spans="2:18">
      <c r="B261" s="118"/>
      <c r="C261" s="118"/>
      <c r="D261" s="118"/>
      <c r="E261" s="118"/>
      <c r="F261" s="118"/>
      <c r="G261" s="118"/>
      <c r="H261" s="118"/>
      <c r="I261" s="118"/>
      <c r="J261" s="123"/>
      <c r="K261" s="123"/>
      <c r="L261" s="123"/>
      <c r="M261" s="123"/>
      <c r="N261" s="123"/>
      <c r="O261" s="123"/>
      <c r="P261" s="118"/>
      <c r="Q261" s="118"/>
      <c r="R261" s="118"/>
    </row>
    <row r="262" spans="2:18">
      <c r="B262" s="118"/>
      <c r="C262" s="118"/>
      <c r="D262" s="118"/>
      <c r="E262" s="118"/>
      <c r="F262" s="118"/>
      <c r="G262" s="118"/>
      <c r="H262" s="118"/>
      <c r="I262" s="118"/>
      <c r="J262" s="123"/>
      <c r="K262" s="123"/>
      <c r="L262" s="123"/>
      <c r="M262" s="123"/>
      <c r="N262" s="123"/>
      <c r="O262" s="123"/>
      <c r="P262" s="118"/>
      <c r="Q262" s="118"/>
      <c r="R262" s="118"/>
    </row>
    <row r="263" spans="2:18">
      <c r="B263" s="118"/>
      <c r="C263" s="118"/>
      <c r="D263" s="118"/>
      <c r="E263" s="118"/>
      <c r="F263" s="118"/>
      <c r="G263" s="118"/>
      <c r="H263" s="118"/>
      <c r="I263" s="118"/>
      <c r="J263" s="123"/>
      <c r="K263" s="123"/>
      <c r="L263" s="123"/>
      <c r="M263" s="123"/>
      <c r="N263" s="123"/>
      <c r="O263" s="123"/>
      <c r="P263" s="118"/>
      <c r="Q263" s="118"/>
      <c r="R263" s="118"/>
    </row>
    <row r="264" spans="2:18">
      <c r="B264" s="118"/>
      <c r="C264" s="118"/>
      <c r="D264" s="118"/>
      <c r="E264" s="118"/>
      <c r="F264" s="118"/>
      <c r="G264" s="118"/>
      <c r="H264" s="118"/>
      <c r="I264" s="118"/>
      <c r="J264" s="123"/>
      <c r="K264" s="123"/>
      <c r="L264" s="123"/>
      <c r="M264" s="123"/>
      <c r="N264" s="123"/>
      <c r="O264" s="123"/>
      <c r="P264" s="118"/>
      <c r="Q264" s="118"/>
      <c r="R264" s="118"/>
    </row>
    <row r="265" spans="2:18">
      <c r="B265" s="118"/>
      <c r="C265" s="118"/>
      <c r="D265" s="118"/>
      <c r="E265" s="118"/>
      <c r="F265" s="118"/>
      <c r="G265" s="118"/>
      <c r="H265" s="118"/>
      <c r="I265" s="118"/>
      <c r="J265" s="123"/>
      <c r="K265" s="123"/>
      <c r="L265" s="123"/>
      <c r="M265" s="123"/>
      <c r="N265" s="123"/>
      <c r="O265" s="123"/>
      <c r="P265" s="118"/>
      <c r="Q265" s="118"/>
      <c r="R265" s="118"/>
    </row>
    <row r="266" spans="2:18">
      <c r="B266" s="118"/>
      <c r="C266" s="118"/>
      <c r="D266" s="118"/>
      <c r="E266" s="118"/>
      <c r="F266" s="118"/>
      <c r="G266" s="118"/>
      <c r="H266" s="118"/>
      <c r="I266" s="118"/>
      <c r="J266" s="123"/>
      <c r="K266" s="123"/>
      <c r="L266" s="123"/>
      <c r="M266" s="123"/>
      <c r="N266" s="123"/>
      <c r="O266" s="123"/>
      <c r="P266" s="118"/>
      <c r="Q266" s="118"/>
      <c r="R266" s="118"/>
    </row>
    <row r="267" spans="2:18">
      <c r="B267" s="118"/>
      <c r="C267" s="118"/>
      <c r="D267" s="118"/>
      <c r="E267" s="118"/>
      <c r="F267" s="118"/>
      <c r="G267" s="118"/>
      <c r="H267" s="118"/>
      <c r="I267" s="118"/>
      <c r="J267" s="123"/>
      <c r="K267" s="123"/>
      <c r="L267" s="123"/>
      <c r="M267" s="123"/>
      <c r="N267" s="123"/>
      <c r="O267" s="123"/>
      <c r="P267" s="118"/>
      <c r="Q267" s="118"/>
      <c r="R267" s="118"/>
    </row>
    <row r="268" spans="2:18">
      <c r="B268" s="118"/>
      <c r="C268" s="118"/>
      <c r="D268" s="118"/>
      <c r="E268" s="118"/>
      <c r="F268" s="118"/>
      <c r="G268" s="118"/>
      <c r="H268" s="118"/>
      <c r="I268" s="118"/>
      <c r="J268" s="123"/>
      <c r="K268" s="123"/>
      <c r="L268" s="123"/>
      <c r="M268" s="123"/>
      <c r="N268" s="123"/>
      <c r="O268" s="123"/>
      <c r="P268" s="118"/>
      <c r="Q268" s="118"/>
      <c r="R268" s="118"/>
    </row>
    <row r="269" spans="2:18">
      <c r="B269" s="118"/>
      <c r="C269" s="118"/>
      <c r="D269" s="118"/>
      <c r="E269" s="118"/>
      <c r="F269" s="118"/>
      <c r="G269" s="118"/>
      <c r="H269" s="118"/>
      <c r="I269" s="118"/>
      <c r="J269" s="123"/>
      <c r="K269" s="123"/>
      <c r="L269" s="123"/>
      <c r="M269" s="123"/>
      <c r="N269" s="123"/>
      <c r="O269" s="123"/>
      <c r="P269" s="118"/>
      <c r="Q269" s="118"/>
      <c r="R269" s="118"/>
    </row>
    <row r="270" spans="2:18">
      <c r="B270" s="118"/>
      <c r="C270" s="118"/>
      <c r="D270" s="118"/>
      <c r="E270" s="118"/>
      <c r="F270" s="118"/>
      <c r="G270" s="118"/>
      <c r="H270" s="118"/>
      <c r="I270" s="118"/>
      <c r="J270" s="123"/>
      <c r="K270" s="123"/>
      <c r="L270" s="123"/>
      <c r="M270" s="123"/>
      <c r="N270" s="123"/>
      <c r="O270" s="123"/>
      <c r="P270" s="118"/>
      <c r="Q270" s="118"/>
      <c r="R270" s="118"/>
    </row>
    <row r="271" spans="2:18">
      <c r="B271" s="118"/>
      <c r="C271" s="118"/>
      <c r="D271" s="118"/>
      <c r="E271" s="118"/>
      <c r="F271" s="118"/>
      <c r="G271" s="118"/>
      <c r="H271" s="118"/>
      <c r="I271" s="118"/>
      <c r="J271" s="123"/>
      <c r="K271" s="123"/>
      <c r="L271" s="123"/>
      <c r="M271" s="123"/>
      <c r="N271" s="123"/>
      <c r="O271" s="123"/>
      <c r="P271" s="118"/>
      <c r="Q271" s="118"/>
      <c r="R271" s="118"/>
    </row>
    <row r="272" spans="2:18">
      <c r="B272" s="118"/>
      <c r="C272" s="118"/>
      <c r="D272" s="118"/>
      <c r="E272" s="118"/>
      <c r="F272" s="118"/>
      <c r="G272" s="118"/>
      <c r="H272" s="118"/>
      <c r="I272" s="118"/>
      <c r="J272" s="123"/>
      <c r="K272" s="123"/>
      <c r="L272" s="123"/>
      <c r="M272" s="123"/>
      <c r="N272" s="123"/>
      <c r="O272" s="123"/>
      <c r="P272" s="118"/>
      <c r="Q272" s="118"/>
      <c r="R272" s="118"/>
    </row>
    <row r="273" spans="2:18">
      <c r="B273" s="118"/>
      <c r="C273" s="118"/>
      <c r="D273" s="118"/>
      <c r="E273" s="118"/>
      <c r="F273" s="118"/>
      <c r="G273" s="118"/>
      <c r="H273" s="118"/>
      <c r="I273" s="118"/>
      <c r="J273" s="123"/>
      <c r="K273" s="123"/>
      <c r="L273" s="123"/>
      <c r="M273" s="123"/>
      <c r="N273" s="123"/>
      <c r="O273" s="123"/>
      <c r="P273" s="118"/>
      <c r="Q273" s="118"/>
      <c r="R273" s="118"/>
    </row>
    <row r="274" spans="2:18">
      <c r="B274" s="118"/>
      <c r="C274" s="118"/>
      <c r="D274" s="118"/>
      <c r="E274" s="118"/>
      <c r="F274" s="118"/>
      <c r="G274" s="118"/>
      <c r="H274" s="118"/>
      <c r="I274" s="118"/>
      <c r="J274" s="123"/>
      <c r="K274" s="123"/>
      <c r="L274" s="123"/>
      <c r="M274" s="123"/>
      <c r="N274" s="123"/>
      <c r="O274" s="123"/>
      <c r="P274" s="118"/>
      <c r="Q274" s="118"/>
      <c r="R274" s="118"/>
    </row>
    <row r="275" spans="2:18">
      <c r="B275" s="118"/>
      <c r="C275" s="118"/>
      <c r="D275" s="118"/>
      <c r="E275" s="118"/>
      <c r="F275" s="118"/>
      <c r="G275" s="118"/>
      <c r="H275" s="118"/>
      <c r="I275" s="118"/>
      <c r="J275" s="123"/>
      <c r="K275" s="123"/>
      <c r="L275" s="123"/>
      <c r="M275" s="123"/>
      <c r="N275" s="123"/>
      <c r="O275" s="123"/>
      <c r="P275" s="118"/>
      <c r="Q275" s="118"/>
      <c r="R275" s="118"/>
    </row>
    <row r="276" spans="2:18">
      <c r="B276" s="118"/>
      <c r="C276" s="118"/>
      <c r="D276" s="118"/>
      <c r="E276" s="118"/>
      <c r="F276" s="118"/>
      <c r="G276" s="118"/>
      <c r="H276" s="118"/>
      <c r="I276" s="118"/>
      <c r="J276" s="123"/>
      <c r="K276" s="123"/>
      <c r="L276" s="123"/>
      <c r="M276" s="123"/>
      <c r="N276" s="123"/>
      <c r="O276" s="123"/>
      <c r="P276" s="118"/>
      <c r="Q276" s="118"/>
      <c r="R276" s="118"/>
    </row>
    <row r="277" spans="2:18">
      <c r="B277" s="118"/>
      <c r="C277" s="118"/>
      <c r="D277" s="118"/>
      <c r="E277" s="118"/>
      <c r="F277" s="118"/>
      <c r="G277" s="118"/>
      <c r="H277" s="118"/>
      <c r="I277" s="118"/>
      <c r="J277" s="123"/>
      <c r="K277" s="123"/>
      <c r="L277" s="123"/>
      <c r="M277" s="123"/>
      <c r="N277" s="123"/>
      <c r="O277" s="123"/>
      <c r="P277" s="118"/>
      <c r="Q277" s="118"/>
      <c r="R277" s="118"/>
    </row>
    <row r="278" spans="2:18">
      <c r="B278" s="118"/>
      <c r="C278" s="118"/>
      <c r="D278" s="118"/>
      <c r="E278" s="118"/>
      <c r="F278" s="118"/>
      <c r="G278" s="118"/>
      <c r="H278" s="118"/>
      <c r="I278" s="118"/>
      <c r="J278" s="123"/>
      <c r="K278" s="123"/>
      <c r="L278" s="123"/>
      <c r="M278" s="123"/>
      <c r="N278" s="123"/>
      <c r="O278" s="123"/>
      <c r="P278" s="118"/>
      <c r="Q278" s="118"/>
      <c r="R278" s="118"/>
    </row>
    <row r="279" spans="2:18">
      <c r="B279" s="118"/>
      <c r="C279" s="118"/>
      <c r="D279" s="118"/>
      <c r="E279" s="118"/>
      <c r="F279" s="118"/>
      <c r="G279" s="118"/>
      <c r="H279" s="118"/>
      <c r="I279" s="118"/>
      <c r="J279" s="123"/>
      <c r="K279" s="123"/>
      <c r="L279" s="123"/>
      <c r="M279" s="123"/>
      <c r="N279" s="123"/>
      <c r="O279" s="123"/>
      <c r="P279" s="118"/>
      <c r="Q279" s="118"/>
      <c r="R279" s="118"/>
    </row>
    <row r="280" spans="2:18">
      <c r="B280" s="118"/>
      <c r="C280" s="118"/>
      <c r="D280" s="118"/>
      <c r="E280" s="118"/>
      <c r="F280" s="118"/>
      <c r="G280" s="118"/>
      <c r="H280" s="118"/>
      <c r="I280" s="118"/>
      <c r="J280" s="123"/>
      <c r="K280" s="123"/>
      <c r="L280" s="123"/>
      <c r="M280" s="123"/>
      <c r="N280" s="123"/>
      <c r="O280" s="123"/>
      <c r="P280" s="118"/>
      <c r="Q280" s="118"/>
      <c r="R280" s="118"/>
    </row>
    <row r="281" spans="2:18">
      <c r="B281" s="118"/>
      <c r="C281" s="118"/>
      <c r="D281" s="118"/>
      <c r="E281" s="118"/>
      <c r="F281" s="118"/>
      <c r="G281" s="118"/>
      <c r="H281" s="118"/>
      <c r="I281" s="118"/>
      <c r="J281" s="123"/>
      <c r="K281" s="123"/>
      <c r="L281" s="123"/>
      <c r="M281" s="123"/>
      <c r="N281" s="123"/>
      <c r="O281" s="123"/>
      <c r="P281" s="118"/>
      <c r="Q281" s="118"/>
      <c r="R281" s="118"/>
    </row>
    <row r="282" spans="2:18">
      <c r="B282" s="118"/>
      <c r="C282" s="118"/>
      <c r="D282" s="118"/>
      <c r="E282" s="118"/>
      <c r="F282" s="118"/>
      <c r="G282" s="118"/>
      <c r="H282" s="118"/>
      <c r="I282" s="118"/>
      <c r="J282" s="123"/>
      <c r="K282" s="123"/>
      <c r="L282" s="123"/>
      <c r="M282" s="123"/>
      <c r="N282" s="123"/>
      <c r="O282" s="123"/>
      <c r="P282" s="118"/>
      <c r="Q282" s="118"/>
      <c r="R282" s="118"/>
    </row>
    <row r="283" spans="2:18">
      <c r="B283" s="118"/>
      <c r="C283" s="118"/>
      <c r="D283" s="118"/>
      <c r="E283" s="118"/>
      <c r="F283" s="118"/>
      <c r="G283" s="118"/>
      <c r="H283" s="118"/>
      <c r="I283" s="118"/>
      <c r="J283" s="123"/>
      <c r="K283" s="123"/>
      <c r="L283" s="123"/>
      <c r="M283" s="123"/>
      <c r="N283" s="123"/>
      <c r="O283" s="123"/>
      <c r="P283" s="118"/>
      <c r="Q283" s="118"/>
      <c r="R283" s="118"/>
    </row>
    <row r="284" spans="2:18">
      <c r="B284" s="118"/>
      <c r="C284" s="118"/>
      <c r="D284" s="118"/>
      <c r="E284" s="118"/>
      <c r="F284" s="118"/>
      <c r="G284" s="118"/>
      <c r="H284" s="118"/>
      <c r="I284" s="118"/>
      <c r="J284" s="123"/>
      <c r="K284" s="123"/>
      <c r="L284" s="123"/>
      <c r="M284" s="123"/>
      <c r="N284" s="123"/>
      <c r="O284" s="123"/>
      <c r="P284" s="118"/>
      <c r="Q284" s="118"/>
      <c r="R284" s="118"/>
    </row>
    <row r="285" spans="2:18">
      <c r="B285" s="118"/>
      <c r="C285" s="118"/>
      <c r="D285" s="118"/>
      <c r="E285" s="118"/>
      <c r="F285" s="118"/>
      <c r="G285" s="118"/>
      <c r="H285" s="118"/>
      <c r="I285" s="118"/>
      <c r="J285" s="123"/>
      <c r="K285" s="123"/>
      <c r="L285" s="123"/>
      <c r="M285" s="123"/>
      <c r="N285" s="123"/>
      <c r="O285" s="123"/>
      <c r="P285" s="118"/>
      <c r="Q285" s="118"/>
      <c r="R285" s="118"/>
    </row>
    <row r="286" spans="2:18">
      <c r="B286" s="118"/>
      <c r="C286" s="118"/>
      <c r="D286" s="118"/>
      <c r="E286" s="118"/>
      <c r="F286" s="118"/>
      <c r="G286" s="118"/>
      <c r="H286" s="118"/>
      <c r="I286" s="118"/>
      <c r="J286" s="123"/>
      <c r="K286" s="123"/>
      <c r="L286" s="123"/>
      <c r="M286" s="123"/>
      <c r="N286" s="123"/>
      <c r="O286" s="123"/>
      <c r="P286" s="118"/>
      <c r="Q286" s="118"/>
      <c r="R286" s="118"/>
    </row>
    <row r="287" spans="2:18">
      <c r="B287" s="118"/>
      <c r="C287" s="118"/>
      <c r="D287" s="118"/>
      <c r="E287" s="118"/>
      <c r="F287" s="118"/>
      <c r="G287" s="118"/>
      <c r="H287" s="118"/>
      <c r="I287" s="118"/>
      <c r="J287" s="123"/>
      <c r="K287" s="123"/>
      <c r="L287" s="123"/>
      <c r="M287" s="123"/>
      <c r="N287" s="123"/>
      <c r="O287" s="123"/>
      <c r="P287" s="118"/>
      <c r="Q287" s="118"/>
      <c r="R287" s="118"/>
    </row>
    <row r="288" spans="2:18">
      <c r="B288" s="118"/>
      <c r="C288" s="118"/>
      <c r="D288" s="118"/>
      <c r="E288" s="118"/>
      <c r="F288" s="118"/>
      <c r="G288" s="118"/>
      <c r="H288" s="118"/>
      <c r="I288" s="118"/>
      <c r="J288" s="123"/>
      <c r="K288" s="123"/>
      <c r="L288" s="123"/>
      <c r="M288" s="123"/>
      <c r="N288" s="123"/>
      <c r="O288" s="123"/>
      <c r="P288" s="118"/>
      <c r="Q288" s="118"/>
      <c r="R288" s="118"/>
    </row>
    <row r="289" spans="2:18">
      <c r="B289" s="118"/>
      <c r="C289" s="118"/>
      <c r="D289" s="118"/>
      <c r="E289" s="118"/>
      <c r="F289" s="118"/>
      <c r="G289" s="118"/>
      <c r="H289" s="118"/>
      <c r="I289" s="118"/>
      <c r="J289" s="123"/>
      <c r="K289" s="123"/>
      <c r="L289" s="123"/>
      <c r="M289" s="123"/>
      <c r="N289" s="123"/>
      <c r="O289" s="123"/>
      <c r="P289" s="118"/>
      <c r="Q289" s="118"/>
      <c r="R289" s="118"/>
    </row>
    <row r="290" spans="2:18">
      <c r="B290" s="118"/>
      <c r="C290" s="118"/>
      <c r="D290" s="118"/>
      <c r="E290" s="118"/>
      <c r="F290" s="118"/>
      <c r="G290" s="118"/>
      <c r="H290" s="118"/>
      <c r="I290" s="118"/>
      <c r="J290" s="123"/>
      <c r="K290" s="123"/>
      <c r="L290" s="123"/>
      <c r="M290" s="123"/>
      <c r="N290" s="123"/>
      <c r="O290" s="123"/>
      <c r="P290" s="118"/>
      <c r="Q290" s="118"/>
      <c r="R290" s="118"/>
    </row>
    <row r="291" spans="2:18">
      <c r="B291" s="118"/>
      <c r="C291" s="118"/>
      <c r="D291" s="118"/>
      <c r="E291" s="118"/>
      <c r="F291" s="118"/>
      <c r="G291" s="118"/>
      <c r="H291" s="118"/>
      <c r="I291" s="118"/>
      <c r="J291" s="123"/>
      <c r="K291" s="123"/>
      <c r="L291" s="123"/>
      <c r="M291" s="123"/>
      <c r="N291" s="123"/>
      <c r="O291" s="123"/>
      <c r="P291" s="118"/>
      <c r="Q291" s="118"/>
      <c r="R291" s="118"/>
    </row>
    <row r="292" spans="2:18">
      <c r="B292" s="118"/>
      <c r="C292" s="118"/>
      <c r="D292" s="118"/>
      <c r="E292" s="118"/>
      <c r="F292" s="118"/>
      <c r="G292" s="118"/>
      <c r="H292" s="118"/>
      <c r="I292" s="118"/>
      <c r="J292" s="123"/>
      <c r="K292" s="123"/>
      <c r="L292" s="123"/>
      <c r="M292" s="123"/>
      <c r="N292" s="123"/>
      <c r="O292" s="123"/>
      <c r="P292" s="118"/>
      <c r="Q292" s="118"/>
      <c r="R292" s="118"/>
    </row>
    <row r="293" spans="2:18">
      <c r="B293" s="118"/>
      <c r="C293" s="118"/>
      <c r="D293" s="118"/>
      <c r="E293" s="118"/>
      <c r="F293" s="118"/>
      <c r="G293" s="118"/>
      <c r="H293" s="118"/>
      <c r="I293" s="118"/>
      <c r="J293" s="123"/>
      <c r="K293" s="123"/>
      <c r="L293" s="123"/>
      <c r="M293" s="123"/>
      <c r="N293" s="123"/>
      <c r="O293" s="123"/>
      <c r="P293" s="118"/>
      <c r="Q293" s="118"/>
      <c r="R293" s="118"/>
    </row>
    <row r="294" spans="2:18">
      <c r="B294" s="118"/>
      <c r="C294" s="118"/>
      <c r="D294" s="118"/>
      <c r="E294" s="118"/>
      <c r="F294" s="118"/>
      <c r="G294" s="118"/>
      <c r="H294" s="118"/>
      <c r="I294" s="118"/>
      <c r="J294" s="123"/>
      <c r="K294" s="123"/>
      <c r="L294" s="123"/>
      <c r="M294" s="123"/>
      <c r="N294" s="123"/>
      <c r="O294" s="123"/>
      <c r="P294" s="118"/>
      <c r="Q294" s="118"/>
      <c r="R294" s="118"/>
    </row>
    <row r="295" spans="2:18">
      <c r="B295" s="118"/>
      <c r="C295" s="118"/>
      <c r="D295" s="118"/>
      <c r="E295" s="118"/>
      <c r="F295" s="118"/>
      <c r="G295" s="118"/>
      <c r="H295" s="118"/>
      <c r="I295" s="118"/>
      <c r="J295" s="123"/>
      <c r="K295" s="123"/>
      <c r="L295" s="123"/>
      <c r="M295" s="123"/>
      <c r="N295" s="123"/>
      <c r="O295" s="123"/>
      <c r="P295" s="118"/>
      <c r="Q295" s="118"/>
      <c r="R295" s="118"/>
    </row>
    <row r="296" spans="2:18">
      <c r="B296" s="118"/>
      <c r="C296" s="118"/>
      <c r="D296" s="118"/>
      <c r="E296" s="118"/>
      <c r="F296" s="118"/>
      <c r="G296" s="118"/>
      <c r="H296" s="118"/>
      <c r="I296" s="118"/>
      <c r="J296" s="123"/>
      <c r="K296" s="123"/>
      <c r="L296" s="123"/>
      <c r="M296" s="123"/>
      <c r="N296" s="123"/>
      <c r="O296" s="123"/>
      <c r="P296" s="118"/>
      <c r="Q296" s="118"/>
      <c r="R296" s="118"/>
    </row>
    <row r="297" spans="2:18">
      <c r="B297" s="118"/>
      <c r="C297" s="118"/>
      <c r="D297" s="118"/>
      <c r="E297" s="118"/>
      <c r="F297" s="118"/>
      <c r="G297" s="118"/>
      <c r="H297" s="118"/>
      <c r="I297" s="118"/>
      <c r="J297" s="123"/>
      <c r="K297" s="123"/>
      <c r="L297" s="123"/>
      <c r="M297" s="123"/>
      <c r="N297" s="123"/>
      <c r="O297" s="123"/>
      <c r="P297" s="118"/>
      <c r="Q297" s="118"/>
      <c r="R297" s="118"/>
    </row>
    <row r="298" spans="2:18">
      <c r="B298" s="118"/>
      <c r="C298" s="118"/>
      <c r="D298" s="118"/>
      <c r="E298" s="118"/>
      <c r="F298" s="118"/>
      <c r="G298" s="118"/>
      <c r="H298" s="118"/>
      <c r="I298" s="118"/>
      <c r="J298" s="123"/>
      <c r="K298" s="123"/>
      <c r="L298" s="123"/>
      <c r="M298" s="123"/>
      <c r="N298" s="123"/>
      <c r="O298" s="123"/>
      <c r="P298" s="118"/>
      <c r="Q298" s="118"/>
      <c r="R298" s="118"/>
    </row>
    <row r="299" spans="2:18">
      <c r="B299" s="118"/>
      <c r="C299" s="118"/>
      <c r="D299" s="118"/>
      <c r="E299" s="118"/>
      <c r="F299" s="118"/>
      <c r="G299" s="118"/>
      <c r="H299" s="118"/>
      <c r="I299" s="118"/>
      <c r="J299" s="123"/>
      <c r="K299" s="123"/>
      <c r="L299" s="123"/>
      <c r="M299" s="123"/>
      <c r="N299" s="123"/>
      <c r="O299" s="123"/>
      <c r="P299" s="118"/>
      <c r="Q299" s="118"/>
      <c r="R299" s="118"/>
    </row>
    <row r="300" spans="2:18">
      <c r="B300" s="118"/>
      <c r="C300" s="118"/>
      <c r="D300" s="118"/>
      <c r="E300" s="118"/>
      <c r="F300" s="118"/>
      <c r="G300" s="118"/>
      <c r="H300" s="118"/>
      <c r="I300" s="118"/>
      <c r="J300" s="123"/>
      <c r="K300" s="123"/>
      <c r="L300" s="123"/>
      <c r="M300" s="123"/>
      <c r="N300" s="123"/>
      <c r="O300" s="123"/>
      <c r="P300" s="118"/>
      <c r="Q300" s="118"/>
      <c r="R300" s="118"/>
    </row>
    <row r="301" spans="2:18">
      <c r="B301" s="118"/>
      <c r="C301" s="118"/>
      <c r="D301" s="118"/>
      <c r="E301" s="118"/>
      <c r="F301" s="118"/>
      <c r="G301" s="118"/>
      <c r="H301" s="118"/>
      <c r="I301" s="118"/>
      <c r="J301" s="123"/>
      <c r="K301" s="123"/>
      <c r="L301" s="123"/>
      <c r="M301" s="123"/>
      <c r="N301" s="123"/>
      <c r="O301" s="123"/>
      <c r="P301" s="118"/>
      <c r="Q301" s="118"/>
      <c r="R301" s="118"/>
    </row>
    <row r="302" spans="2:18">
      <c r="B302" s="118"/>
      <c r="C302" s="118"/>
      <c r="D302" s="118"/>
      <c r="E302" s="118"/>
      <c r="F302" s="118"/>
      <c r="G302" s="118"/>
      <c r="H302" s="118"/>
      <c r="I302" s="118"/>
      <c r="J302" s="123"/>
      <c r="K302" s="123"/>
      <c r="L302" s="123"/>
      <c r="M302" s="123"/>
      <c r="N302" s="123"/>
      <c r="O302" s="123"/>
      <c r="P302" s="118"/>
      <c r="Q302" s="118"/>
      <c r="R302" s="118"/>
    </row>
    <row r="303" spans="2:18">
      <c r="B303" s="118"/>
      <c r="C303" s="118"/>
      <c r="D303" s="118"/>
      <c r="E303" s="118"/>
      <c r="F303" s="118"/>
      <c r="G303" s="118"/>
      <c r="H303" s="118"/>
      <c r="I303" s="118"/>
      <c r="J303" s="123"/>
      <c r="K303" s="123"/>
      <c r="L303" s="123"/>
      <c r="M303" s="123"/>
      <c r="N303" s="123"/>
      <c r="O303" s="123"/>
      <c r="P303" s="118"/>
      <c r="Q303" s="118"/>
      <c r="R303" s="118"/>
    </row>
    <row r="304" spans="2:18">
      <c r="B304" s="118"/>
      <c r="C304" s="118"/>
      <c r="D304" s="118"/>
      <c r="E304" s="118"/>
      <c r="F304" s="118"/>
      <c r="G304" s="118"/>
      <c r="H304" s="118"/>
      <c r="I304" s="118"/>
      <c r="J304" s="123"/>
      <c r="K304" s="123"/>
      <c r="L304" s="123"/>
      <c r="M304" s="123"/>
      <c r="N304" s="123"/>
      <c r="O304" s="123"/>
      <c r="P304" s="118"/>
      <c r="Q304" s="118"/>
      <c r="R304" s="118"/>
    </row>
    <row r="305" spans="2:18">
      <c r="B305" s="118"/>
      <c r="C305" s="118"/>
      <c r="D305" s="118"/>
      <c r="E305" s="118"/>
      <c r="F305" s="118"/>
      <c r="G305" s="118"/>
      <c r="H305" s="118"/>
      <c r="I305" s="118"/>
      <c r="J305" s="123"/>
      <c r="K305" s="123"/>
      <c r="L305" s="123"/>
      <c r="M305" s="123"/>
      <c r="N305" s="123"/>
      <c r="O305" s="123"/>
      <c r="P305" s="118"/>
      <c r="Q305" s="118"/>
      <c r="R305" s="118"/>
    </row>
    <row r="306" spans="2:18">
      <c r="B306" s="118"/>
      <c r="C306" s="118"/>
      <c r="D306" s="118"/>
      <c r="E306" s="118"/>
      <c r="F306" s="118"/>
      <c r="G306" s="118"/>
      <c r="H306" s="118"/>
      <c r="I306" s="118"/>
      <c r="J306" s="123"/>
      <c r="K306" s="123"/>
      <c r="L306" s="123"/>
      <c r="M306" s="123"/>
      <c r="N306" s="123"/>
      <c r="O306" s="123"/>
      <c r="P306" s="118"/>
      <c r="Q306" s="118"/>
      <c r="R306" s="118"/>
    </row>
    <row r="307" spans="2:18">
      <c r="B307" s="118"/>
      <c r="C307" s="118"/>
      <c r="D307" s="118"/>
      <c r="E307" s="118"/>
      <c r="F307" s="118"/>
      <c r="G307" s="118"/>
      <c r="H307" s="118"/>
      <c r="I307" s="118"/>
      <c r="J307" s="123"/>
      <c r="K307" s="123"/>
      <c r="L307" s="123"/>
      <c r="M307" s="123"/>
      <c r="N307" s="123"/>
      <c r="O307" s="123"/>
      <c r="P307" s="118"/>
      <c r="Q307" s="118"/>
      <c r="R307" s="118"/>
    </row>
    <row r="308" spans="2:18">
      <c r="B308" s="118"/>
      <c r="C308" s="118"/>
      <c r="D308" s="118"/>
      <c r="E308" s="118"/>
      <c r="F308" s="118"/>
      <c r="G308" s="118"/>
      <c r="H308" s="118"/>
      <c r="I308" s="118"/>
      <c r="J308" s="123"/>
      <c r="K308" s="123"/>
      <c r="L308" s="123"/>
      <c r="M308" s="123"/>
      <c r="N308" s="123"/>
      <c r="O308" s="123"/>
      <c r="P308" s="118"/>
      <c r="Q308" s="118"/>
      <c r="R308" s="118"/>
    </row>
    <row r="309" spans="2:18">
      <c r="B309" s="118"/>
      <c r="C309" s="118"/>
      <c r="D309" s="118"/>
      <c r="E309" s="118"/>
      <c r="F309" s="118"/>
      <c r="G309" s="118"/>
      <c r="H309" s="118"/>
      <c r="I309" s="118"/>
      <c r="J309" s="123"/>
      <c r="K309" s="123"/>
      <c r="L309" s="123"/>
      <c r="M309" s="123"/>
      <c r="N309" s="123"/>
      <c r="O309" s="123"/>
      <c r="P309" s="118"/>
      <c r="Q309" s="118"/>
      <c r="R309" s="118"/>
    </row>
    <row r="310" spans="2:18">
      <c r="B310" s="118"/>
      <c r="C310" s="118"/>
      <c r="D310" s="118"/>
      <c r="E310" s="118"/>
      <c r="F310" s="118"/>
      <c r="G310" s="118"/>
      <c r="H310" s="118"/>
      <c r="I310" s="118"/>
      <c r="J310" s="123"/>
      <c r="K310" s="123"/>
      <c r="L310" s="123"/>
      <c r="M310" s="123"/>
      <c r="N310" s="123"/>
      <c r="O310" s="123"/>
      <c r="P310" s="118"/>
      <c r="Q310" s="118"/>
      <c r="R310" s="118"/>
    </row>
    <row r="311" spans="2:18">
      <c r="B311" s="118"/>
      <c r="C311" s="118"/>
      <c r="D311" s="118"/>
      <c r="E311" s="118"/>
      <c r="F311" s="118"/>
      <c r="G311" s="118"/>
      <c r="H311" s="118"/>
      <c r="I311" s="118"/>
      <c r="J311" s="123"/>
      <c r="K311" s="123"/>
      <c r="L311" s="123"/>
      <c r="M311" s="123"/>
      <c r="N311" s="123"/>
      <c r="O311" s="123"/>
      <c r="P311" s="118"/>
      <c r="Q311" s="118"/>
      <c r="R311" s="118"/>
    </row>
    <row r="312" spans="2:18">
      <c r="B312" s="118"/>
      <c r="C312" s="118"/>
      <c r="D312" s="118"/>
      <c r="E312" s="118"/>
      <c r="F312" s="118"/>
      <c r="G312" s="118"/>
      <c r="H312" s="118"/>
      <c r="I312" s="118"/>
      <c r="J312" s="123"/>
      <c r="K312" s="123"/>
      <c r="L312" s="123"/>
      <c r="M312" s="123"/>
      <c r="N312" s="123"/>
      <c r="O312" s="123"/>
      <c r="P312" s="118"/>
      <c r="Q312" s="118"/>
      <c r="R312" s="118"/>
    </row>
    <row r="313" spans="2:18">
      <c r="B313" s="118"/>
      <c r="C313" s="118"/>
      <c r="D313" s="118"/>
      <c r="E313" s="118"/>
      <c r="F313" s="118"/>
      <c r="G313" s="118"/>
      <c r="H313" s="118"/>
      <c r="I313" s="118"/>
      <c r="J313" s="123"/>
      <c r="K313" s="123"/>
      <c r="L313" s="123"/>
      <c r="M313" s="123"/>
      <c r="N313" s="123"/>
      <c r="O313" s="123"/>
      <c r="P313" s="118"/>
      <c r="Q313" s="118"/>
      <c r="R313" s="118"/>
    </row>
    <row r="314" spans="2:18">
      <c r="B314" s="118"/>
      <c r="C314" s="118"/>
      <c r="D314" s="118"/>
      <c r="E314" s="118"/>
      <c r="F314" s="118"/>
      <c r="G314" s="118"/>
      <c r="H314" s="118"/>
      <c r="I314" s="118"/>
      <c r="J314" s="123"/>
      <c r="K314" s="123"/>
      <c r="L314" s="123"/>
      <c r="M314" s="123"/>
      <c r="N314" s="123"/>
      <c r="O314" s="123"/>
      <c r="P314" s="118"/>
      <c r="Q314" s="118"/>
      <c r="R314" s="118"/>
    </row>
    <row r="315" spans="2:18">
      <c r="B315" s="118"/>
      <c r="C315" s="118"/>
      <c r="D315" s="118"/>
      <c r="E315" s="118"/>
      <c r="F315" s="118"/>
      <c r="G315" s="118"/>
      <c r="H315" s="118"/>
      <c r="I315" s="118"/>
      <c r="J315" s="123"/>
      <c r="K315" s="123"/>
      <c r="L315" s="123"/>
      <c r="M315" s="123"/>
      <c r="N315" s="123"/>
      <c r="O315" s="123"/>
      <c r="P315" s="118"/>
      <c r="Q315" s="118"/>
      <c r="R315" s="118"/>
    </row>
    <row r="316" spans="2:18">
      <c r="B316" s="118"/>
      <c r="C316" s="118"/>
      <c r="D316" s="118"/>
      <c r="E316" s="118"/>
      <c r="F316" s="118"/>
      <c r="G316" s="118"/>
      <c r="H316" s="118"/>
      <c r="I316" s="118"/>
      <c r="J316" s="123"/>
      <c r="K316" s="123"/>
      <c r="L316" s="123"/>
      <c r="M316" s="123"/>
      <c r="N316" s="123"/>
      <c r="O316" s="123"/>
      <c r="P316" s="118"/>
      <c r="Q316" s="118"/>
      <c r="R316" s="118"/>
    </row>
    <row r="317" spans="2:18">
      <c r="B317" s="63"/>
      <c r="C317" s="63"/>
      <c r="D317" s="63"/>
      <c r="E317" s="63"/>
      <c r="F317" s="63"/>
      <c r="G317" s="63"/>
      <c r="H317" s="63"/>
      <c r="I317" s="63"/>
      <c r="J317" s="125"/>
      <c r="K317" s="125"/>
      <c r="L317" s="125"/>
      <c r="M317" s="125"/>
      <c r="N317" s="125"/>
      <c r="O317" s="125"/>
      <c r="P317" s="63"/>
      <c r="Q317" s="63"/>
      <c r="R317" s="63"/>
    </row>
    <row r="318" spans="2:18">
      <c r="B318" s="63"/>
      <c r="C318" s="63"/>
      <c r="D318" s="63"/>
      <c r="E318" s="63"/>
      <c r="F318" s="63"/>
      <c r="G318" s="63"/>
      <c r="H318" s="63"/>
      <c r="I318" s="63"/>
      <c r="J318" s="125"/>
      <c r="K318" s="125"/>
      <c r="L318" s="125"/>
      <c r="M318" s="125"/>
      <c r="N318" s="125"/>
      <c r="O318" s="125"/>
      <c r="P318" s="63"/>
      <c r="Q318" s="63"/>
      <c r="R318" s="63"/>
    </row>
    <row r="319" spans="2:18">
      <c r="B319" s="63"/>
      <c r="C319" s="63"/>
      <c r="D319" s="63"/>
      <c r="E319" s="63"/>
      <c r="F319" s="63"/>
      <c r="G319" s="63"/>
      <c r="H319" s="63"/>
      <c r="I319" s="63"/>
      <c r="J319" s="125"/>
      <c r="K319" s="125"/>
      <c r="L319" s="125"/>
      <c r="M319" s="125"/>
      <c r="N319" s="125"/>
      <c r="O319" s="125"/>
      <c r="P319" s="63"/>
      <c r="Q319" s="63"/>
      <c r="R319" s="63"/>
    </row>
    <row r="320" spans="2:18">
      <c r="B320" s="63"/>
      <c r="C320" s="63"/>
      <c r="D320" s="63"/>
      <c r="E320" s="63"/>
      <c r="F320" s="63"/>
      <c r="G320" s="63"/>
      <c r="H320" s="63"/>
      <c r="I320" s="63"/>
      <c r="J320" s="125"/>
      <c r="K320" s="125"/>
      <c r="L320" s="125"/>
      <c r="M320" s="125"/>
      <c r="N320" s="125"/>
      <c r="O320" s="125"/>
      <c r="P320" s="63"/>
      <c r="Q320" s="63"/>
      <c r="R320" s="63"/>
    </row>
    <row r="321" spans="2:18">
      <c r="B321" s="63"/>
      <c r="C321" s="63"/>
      <c r="D321" s="63"/>
      <c r="E321" s="63"/>
      <c r="F321" s="63"/>
      <c r="G321" s="63"/>
      <c r="H321" s="63"/>
      <c r="I321" s="63"/>
      <c r="J321" s="125"/>
      <c r="K321" s="125"/>
      <c r="L321" s="125"/>
      <c r="M321" s="125"/>
      <c r="N321" s="125"/>
      <c r="O321" s="125"/>
      <c r="P321" s="63"/>
      <c r="Q321" s="63"/>
      <c r="R321" s="63"/>
    </row>
    <row r="322" spans="2:18">
      <c r="B322" s="63"/>
      <c r="C322" s="63"/>
      <c r="D322" s="63"/>
      <c r="E322" s="63"/>
      <c r="F322" s="63"/>
      <c r="G322" s="63"/>
      <c r="H322" s="63"/>
      <c r="I322" s="63"/>
      <c r="J322" s="125"/>
      <c r="K322" s="125"/>
      <c r="L322" s="125"/>
      <c r="M322" s="125"/>
      <c r="N322" s="125"/>
      <c r="O322" s="125"/>
      <c r="P322" s="63"/>
      <c r="Q322" s="63"/>
      <c r="R322" s="63"/>
    </row>
    <row r="323" spans="2:18">
      <c r="B323" s="63"/>
      <c r="C323" s="63"/>
      <c r="D323" s="63"/>
      <c r="E323" s="63"/>
      <c r="F323" s="63"/>
      <c r="G323" s="63"/>
      <c r="H323" s="63"/>
      <c r="I323" s="63"/>
      <c r="J323" s="125"/>
      <c r="K323" s="125"/>
      <c r="L323" s="125"/>
      <c r="M323" s="125"/>
      <c r="N323" s="125"/>
      <c r="O323" s="125"/>
      <c r="P323" s="63"/>
      <c r="Q323" s="63"/>
      <c r="R323" s="63"/>
    </row>
    <row r="324" spans="2:18">
      <c r="B324" s="63"/>
      <c r="C324" s="63"/>
      <c r="D324" s="63"/>
      <c r="E324" s="63"/>
      <c r="F324" s="63"/>
      <c r="G324" s="63"/>
      <c r="H324" s="63"/>
      <c r="I324" s="63"/>
      <c r="J324" s="125"/>
      <c r="K324" s="125"/>
      <c r="L324" s="125"/>
      <c r="M324" s="125"/>
      <c r="N324" s="125"/>
      <c r="O324" s="125"/>
      <c r="P324" s="63"/>
      <c r="Q324" s="63"/>
      <c r="R324" s="63"/>
    </row>
  </sheetData>
  <mergeCells count="10">
    <mergeCell ref="B1:R1"/>
    <mergeCell ref="B3:R3"/>
    <mergeCell ref="B4:R4"/>
    <mergeCell ref="B5:R5"/>
    <mergeCell ref="B6:B7"/>
    <mergeCell ref="C6:H6"/>
    <mergeCell ref="I6:I7"/>
    <mergeCell ref="J6:O6"/>
    <mergeCell ref="P6:P7"/>
    <mergeCell ref="Q6:R6"/>
  </mergeCells>
  <printOptions horizontalCentered="1"/>
  <pageMargins left="0" right="0" top="0.39370078740157483" bottom="0.39370078740157483" header="0" footer="0"/>
  <pageSetup scale="6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TESORERIA</vt:lpstr>
      <vt:lpstr>TESORERIA!Print_Area</vt:lpstr>
      <vt:lpstr>TESORERIA!Print_Titles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Diego A Sanchez</cp:lastModifiedBy>
  <dcterms:created xsi:type="dcterms:W3CDTF">2023-12-04T20:41:13Z</dcterms:created>
  <dcterms:modified xsi:type="dcterms:W3CDTF">2025-09-01T13:03:45Z</dcterms:modified>
</cp:coreProperties>
</file>